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00" windowWidth="19635" windowHeight="13800" activeTab="4"/>
  </bookViews>
  <sheets>
    <sheet name="1G" sheetId="8" r:id="rId1"/>
    <sheet name="2G" sheetId="7" r:id="rId2"/>
    <sheet name="3G" sheetId="6" r:id="rId3"/>
    <sheet name="4G" sheetId="5" r:id="rId4"/>
    <sheet name="1G - 2G - 3G - 4G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C11" i="4" l="1"/>
  <c r="S93" i="9" l="1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3" i="9"/>
  <c r="T3" i="9" s="1"/>
  <c r="N9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3" i="9"/>
  <c r="L93" i="9" s="1"/>
  <c r="I9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3" i="9"/>
  <c r="D93" i="9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3" i="9"/>
  <c r="B93" i="9" s="1"/>
  <c r="A5" i="9"/>
  <c r="A6" i="9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E3" i="9" l="1"/>
  <c r="J3" i="9"/>
  <c r="G93" i="9"/>
  <c r="O3" i="9"/>
  <c r="Q9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<sst xmlns="http://schemas.openxmlformats.org/spreadsheetml/2006/main" count="74" uniqueCount="26">
  <si>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</si>
  <si>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</si>
  <si>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</si>
  <si>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</si>
  <si>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</si>
  <si>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</si>
  <si>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</si>
  <si>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</si>
  <si>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</si>
  <si>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</si>
  <si>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</si>
  <si>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</si>
  <si>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</si>
  <si>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</si>
  <si>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</si>
  <si>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</si>
  <si>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</si>
  <si>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</si>
  <si>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</si>
  <si>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</si>
  <si>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</si>
  <si>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1G</t>
  </si>
  <si>
    <t>Norm CO2</t>
  </si>
  <si>
    <t>2G</t>
  </si>
  <si>
    <t>3G</t>
  </si>
  <si>
    <t>4G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</si>
</sst>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1-4G</a:t>
            </a:r>
            <a:r>
              <a:rPr lang="en-US" baseline="0"/>
              <a:t> No Cart Run 3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'1G - 2G - 3G - 4G'!$B$1:$E$1</c:f>
              <c:strCache>
                <c:ptCount val="1"/>
                <c:pt idx="0">
                  <c:v>1G</c:v>
                </c:pt>
              </c:strCache>
            </c:strRef>
          </c:tx>
          <c:marker>
            <c:symbol val="none"/>
          </c:marker>
          <c:xVal>
            <c:numRef>
              <c:f>'1G - 2G - 3G - 4G'!$A$3:$A$92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'1G - 2G - 3G - 4G'!$E$3:$E$92</c:f>
              <c:numCache>
                <c:formatCode>0.000</c:formatCode>
                <c:ptCount val="90"/>
                <c:pt idx="0">
                  <c:v>0.10170799806825276</c:v>
                </c:pt>
                <c:pt idx="1">
                  <c:v>0.1022759193458493</c:v>
                </c:pt>
                <c:pt idx="2">
                  <c:v>0.10551385638210516</c:v>
                </c:pt>
                <c:pt idx="3">
                  <c:v>0.10455572573050415</c:v>
                </c:pt>
                <c:pt idx="4">
                  <c:v>0.10548062609687531</c:v>
                </c:pt>
                <c:pt idx="5">
                  <c:v>0.10744478061277142</c:v>
                </c:pt>
                <c:pt idx="6">
                  <c:v>0.11207650713312042</c:v>
                </c:pt>
                <c:pt idx="7">
                  <c:v>0.1041102389445259</c:v>
                </c:pt>
                <c:pt idx="8">
                  <c:v>0.10113193929006441</c:v>
                </c:pt>
                <c:pt idx="9">
                  <c:v>9.9768936336994685E-2</c:v>
                </c:pt>
                <c:pt idx="10">
                  <c:v>0.10112383424211728</c:v>
                </c:pt>
                <c:pt idx="11">
                  <c:v>0.1021712096659122</c:v>
                </c:pt>
                <c:pt idx="12">
                  <c:v>0.10160328838831598</c:v>
                </c:pt>
                <c:pt idx="13">
                  <c:v>0.11562865931113933</c:v>
                </c:pt>
                <c:pt idx="14">
                  <c:v>0.11824022494178991</c:v>
                </c:pt>
                <c:pt idx="15">
                  <c:v>0.11137737100343696</c:v>
                </c:pt>
                <c:pt idx="16">
                  <c:v>0.11250476017928333</c:v>
                </c:pt>
                <c:pt idx="17">
                  <c:v>0.11023343151345784</c:v>
                </c:pt>
                <c:pt idx="18">
                  <c:v>0.1118560637351618</c:v>
                </c:pt>
                <c:pt idx="19">
                  <c:v>0.1202117636569654</c:v>
                </c:pt>
                <c:pt idx="20">
                  <c:v>0.12184304918099394</c:v>
                </c:pt>
                <c:pt idx="21">
                  <c:v>0.1212751279033974</c:v>
                </c:pt>
                <c:pt idx="22">
                  <c:v>0.10502709105507725</c:v>
                </c:pt>
                <c:pt idx="23">
                  <c:v>0.10324142608356827</c:v>
                </c:pt>
                <c:pt idx="24">
                  <c:v>9.7838830312929601E-2</c:v>
                </c:pt>
                <c:pt idx="25">
                  <c:v>9.7092427604106996E-2</c:v>
                </c:pt>
                <c:pt idx="26">
                  <c:v>9.7668470155972839E-2</c:v>
                </c:pt>
                <c:pt idx="27">
                  <c:v>9.6182984032317648E-2</c:v>
                </c:pt>
                <c:pt idx="28">
                  <c:v>9.9023384287416971E-2</c:v>
                </c:pt>
                <c:pt idx="29">
                  <c:v>9.4341304573844958E-2</c:v>
                </c:pt>
                <c:pt idx="30">
                  <c:v>0.10076716567137053</c:v>
                </c:pt>
                <c:pt idx="31">
                  <c:v>0.10204956904141146</c:v>
                </c:pt>
                <c:pt idx="32">
                  <c:v>8.8127590016511201E-2</c:v>
                </c:pt>
                <c:pt idx="33">
                  <c:v>7.9675334141685761E-2</c:v>
                </c:pt>
                <c:pt idx="34">
                  <c:v>9.5388679997639544E-2</c:v>
                </c:pt>
                <c:pt idx="35">
                  <c:v>8.105369117067876E-2</c:v>
                </c:pt>
                <c:pt idx="36">
                  <c:v>7.8205210207114614E-2</c:v>
                </c:pt>
                <c:pt idx="37">
                  <c:v>7.4740906640099386E-2</c:v>
                </c:pt>
                <c:pt idx="38">
                  <c:v>7.2509803561579031E-2</c:v>
                </c:pt>
                <c:pt idx="39">
                  <c:v>6.0520280575728343E-2</c:v>
                </c:pt>
                <c:pt idx="40">
                  <c:v>6.4315486502491276E-2</c:v>
                </c:pt>
                <c:pt idx="41">
                  <c:v>9.1588579945076631E-2</c:v>
                </c:pt>
                <c:pt idx="42">
                  <c:v>8.2747842962511448E-2</c:v>
                </c:pt>
                <c:pt idx="43">
                  <c:v>8.2318369338654523E-2</c:v>
                </c:pt>
                <c:pt idx="44">
                  <c:v>7.5088757037007389E-2</c:v>
                </c:pt>
                <c:pt idx="45">
                  <c:v>7.4780448801723229E-2</c:v>
                </c:pt>
                <c:pt idx="46">
                  <c:v>7.7969706871328509E-2</c:v>
                </c:pt>
                <c:pt idx="47">
                  <c:v>8.9317750854662051E-2</c:v>
                </c:pt>
                <c:pt idx="48">
                  <c:v>7.9324604776450786E-2</c:v>
                </c:pt>
                <c:pt idx="49">
                  <c:v>7.979463609268897E-2</c:v>
                </c:pt>
                <c:pt idx="50">
                  <c:v>7.511386604796827E-2</c:v>
                </c:pt>
                <c:pt idx="51">
                  <c:v>6.7634387525885256E-2</c:v>
                </c:pt>
                <c:pt idx="52">
                  <c:v>7.2696144037629085E-2</c:v>
                </c:pt>
                <c:pt idx="53">
                  <c:v>7.9365154355670639E-2</c:v>
                </c:pt>
                <c:pt idx="54">
                  <c:v>7.9502284227397538E-2</c:v>
                </c:pt>
                <c:pt idx="55">
                  <c:v>7.6348017161931847E-2</c:v>
                </c:pt>
                <c:pt idx="56">
                  <c:v>7.9251743084824758E-2</c:v>
                </c:pt>
                <c:pt idx="57">
                  <c:v>7.3079269255171539E-2</c:v>
                </c:pt>
                <c:pt idx="58">
                  <c:v>7.3387577490456019E-2</c:v>
                </c:pt>
                <c:pt idx="59">
                  <c:v>7.6533826000309946E-2</c:v>
                </c:pt>
                <c:pt idx="60">
                  <c:v>7.4880399134423403E-2</c:v>
                </c:pt>
                <c:pt idx="61">
                  <c:v>7.5229256948928708E-2</c:v>
                </c:pt>
                <c:pt idx="62">
                  <c:v>7.7249450291272143E-2</c:v>
                </c:pt>
                <c:pt idx="63">
                  <c:v>7.6981715974691098E-2</c:v>
                </c:pt>
                <c:pt idx="64">
                  <c:v>8.573415881053173E-2</c:v>
                </c:pt>
                <c:pt idx="65">
                  <c:v>8.3772423709360375E-2</c:v>
                </c:pt>
                <c:pt idx="66">
                  <c:v>8.3350626690328319E-2</c:v>
                </c:pt>
                <c:pt idx="67">
                  <c:v>9.1657535947384974E-2</c:v>
                </c:pt>
                <c:pt idx="68">
                  <c:v>8.8169740803854965E-2</c:v>
                </c:pt>
                <c:pt idx="69">
                  <c:v>9.0798396889854346E-2</c:v>
                </c:pt>
                <c:pt idx="70">
                  <c:v>0.10359121018405965</c:v>
                </c:pt>
                <c:pt idx="71">
                  <c:v>0.10748630515694453</c:v>
                </c:pt>
                <c:pt idx="72">
                  <c:v>0.10459725838783802</c:v>
                </c:pt>
                <c:pt idx="73">
                  <c:v>0.10033863455982252</c:v>
                </c:pt>
                <c:pt idx="74">
                  <c:v>9.4441246793385003E-2</c:v>
                </c:pt>
                <c:pt idx="75">
                  <c:v>7.9862974831262271E-2</c:v>
                </c:pt>
                <c:pt idx="76">
                  <c:v>8.2305822078883539E-2</c:v>
                </c:pt>
                <c:pt idx="77">
                  <c:v>8.1648639802771247E-2</c:v>
                </c:pt>
                <c:pt idx="78">
                  <c:v>7.5343927867495275E-2</c:v>
                </c:pt>
                <c:pt idx="79">
                  <c:v>6.1618211877627949E-2</c:v>
                </c:pt>
                <c:pt idx="80">
                  <c:v>7.4200741678828591E-2</c:v>
                </c:pt>
                <c:pt idx="81">
                  <c:v>5.9582656346200462E-2</c:v>
                </c:pt>
                <c:pt idx="82">
                  <c:v>7.4995061939828231E-2</c:v>
                </c:pt>
                <c:pt idx="83">
                  <c:v>7.1410686503792148E-2</c:v>
                </c:pt>
                <c:pt idx="84">
                  <c:v>5.2256488091530849E-2</c:v>
                </c:pt>
                <c:pt idx="85">
                  <c:v>4.8799956601111458E-2</c:v>
                </c:pt>
                <c:pt idx="86">
                  <c:v>6.7304579076070861E-2</c:v>
                </c:pt>
                <c:pt idx="87">
                  <c:v>5.9695314315735826E-2</c:v>
                </c:pt>
                <c:pt idx="88">
                  <c:v>5.9606069543542251E-2</c:v>
                </c:pt>
                <c:pt idx="89">
                  <c:v>6.4894986453163037E-2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'1G - 2G - 3G - 4G'!$G$1:$J$1</c:f>
              <c:strCache>
                <c:ptCount val="1"/>
                <c:pt idx="0">
                  <c:v>2G</c:v>
                </c:pt>
              </c:strCache>
            </c:strRef>
          </c:tx>
          <c:marker>
            <c:symbol val="none"/>
          </c:marker>
          <c:xVal>
            <c:numRef>
              <c:f>'1G - 2G - 3G - 4G'!$A$3:$A$92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'1G - 2G - 3G - 4G'!$J$3:$J$92</c:f>
              <c:numCache>
                <c:formatCode>0.000</c:formatCode>
                <c:ptCount val="90"/>
                <c:pt idx="0">
                  <c:v>6.740732173350604E-2</c:v>
                </c:pt>
                <c:pt idx="1">
                  <c:v>6.6296802606027744E-2</c:v>
                </c:pt>
                <c:pt idx="2">
                  <c:v>7.4870668538870061E-2</c:v>
                </c:pt>
                <c:pt idx="3">
                  <c:v>7.7711052567647529E-2</c:v>
                </c:pt>
                <c:pt idx="4">
                  <c:v>7.4789520701462525E-2</c:v>
                </c:pt>
                <c:pt idx="5">
                  <c:v>7.4182683505413433E-2</c:v>
                </c:pt>
                <c:pt idx="6">
                  <c:v>8.0574204571836033E-2</c:v>
                </c:pt>
                <c:pt idx="7">
                  <c:v>8.0533630653132265E-2</c:v>
                </c:pt>
                <c:pt idx="8">
                  <c:v>8.5312290659210366E-2</c:v>
                </c:pt>
                <c:pt idx="9">
                  <c:v>8.362649850750084E-2</c:v>
                </c:pt>
                <c:pt idx="10">
                  <c:v>8.5338375501398375E-2</c:v>
                </c:pt>
                <c:pt idx="11">
                  <c:v>9.1851498512677071E-2</c:v>
                </c:pt>
                <c:pt idx="12">
                  <c:v>8.6733735627130937E-2</c:v>
                </c:pt>
                <c:pt idx="13">
                  <c:v>8.9281268215206044E-2</c:v>
                </c:pt>
                <c:pt idx="14">
                  <c:v>7.8589969951698896E-2</c:v>
                </c:pt>
                <c:pt idx="15">
                  <c:v>7.9206562082784926E-2</c:v>
                </c:pt>
                <c:pt idx="16">
                  <c:v>7.6992549459614965E-2</c:v>
                </c:pt>
                <c:pt idx="17">
                  <c:v>7.789222998320533E-2</c:v>
                </c:pt>
                <c:pt idx="18">
                  <c:v>7.7769746812620805E-2</c:v>
                </c:pt>
                <c:pt idx="19">
                  <c:v>7.3706694871181436E-2</c:v>
                </c:pt>
                <c:pt idx="20">
                  <c:v>8.9678780656878981E-2</c:v>
                </c:pt>
                <c:pt idx="21">
                  <c:v>9.3508114320924623E-2</c:v>
                </c:pt>
                <c:pt idx="22">
                  <c:v>8.2060634074074337E-2</c:v>
                </c:pt>
                <c:pt idx="23">
                  <c:v>8.2182244132091201E-2</c:v>
                </c:pt>
                <c:pt idx="24">
                  <c:v>8.0559611910387241E-2</c:v>
                </c:pt>
                <c:pt idx="25">
                  <c:v>9.4399808741547908E-2</c:v>
                </c:pt>
                <c:pt idx="26">
                  <c:v>8.9638263530302839E-2</c:v>
                </c:pt>
                <c:pt idx="27">
                  <c:v>8.9888121637576673E-2</c:v>
                </c:pt>
                <c:pt idx="28">
                  <c:v>8.1143871208294985E-2</c:v>
                </c:pt>
                <c:pt idx="29">
                  <c:v>7.3169410613142805E-2</c:v>
                </c:pt>
                <c:pt idx="30">
                  <c:v>7.7255937904774127E-2</c:v>
                </c:pt>
                <c:pt idx="31">
                  <c:v>7.38582687591674E-2</c:v>
                </c:pt>
                <c:pt idx="32">
                  <c:v>7.7694048604634428E-2</c:v>
                </c:pt>
                <c:pt idx="33">
                  <c:v>7.7345190790129442E-2</c:v>
                </c:pt>
                <c:pt idx="34">
                  <c:v>7.9227436054144812E-2</c:v>
                </c:pt>
                <c:pt idx="35">
                  <c:v>7.6170432316484127E-2</c:v>
                </c:pt>
                <c:pt idx="36">
                  <c:v>7.7816531775218301E-2</c:v>
                </c:pt>
                <c:pt idx="37">
                  <c:v>7.1967822975432014E-2</c:v>
                </c:pt>
                <c:pt idx="38">
                  <c:v>7.4994032068909131E-2</c:v>
                </c:pt>
                <c:pt idx="39">
                  <c:v>7.5592747990688269E-2</c:v>
                </c:pt>
                <c:pt idx="40">
                  <c:v>7.2276202343005164E-2</c:v>
                </c:pt>
                <c:pt idx="41">
                  <c:v>8.0534424520249837E-2</c:v>
                </c:pt>
                <c:pt idx="42">
                  <c:v>7.9943052231944298E-2</c:v>
                </c:pt>
                <c:pt idx="43">
                  <c:v>8.7340613388984509E-2</c:v>
                </c:pt>
                <c:pt idx="44">
                  <c:v>8.5906225646705928E-2</c:v>
                </c:pt>
                <c:pt idx="45">
                  <c:v>8.8907223010563974E-2</c:v>
                </c:pt>
                <c:pt idx="46">
                  <c:v>8.5012128037679088E-2</c:v>
                </c:pt>
                <c:pt idx="47">
                  <c:v>8.5580049315275311E-2</c:v>
                </c:pt>
                <c:pt idx="48">
                  <c:v>8.2823232538630151E-2</c:v>
                </c:pt>
                <c:pt idx="49">
                  <c:v>7.7484868000997395E-2</c:v>
                </c:pt>
                <c:pt idx="50">
                  <c:v>8.1022118885700142E-2</c:v>
                </c:pt>
                <c:pt idx="51">
                  <c:v>8.5352897030559136E-2</c:v>
                </c:pt>
                <c:pt idx="52">
                  <c:v>8.3592324843688212E-2</c:v>
                </c:pt>
                <c:pt idx="53">
                  <c:v>8.3999632786204509E-2</c:v>
                </c:pt>
                <c:pt idx="54">
                  <c:v>8.967797331587328E-2</c:v>
                </c:pt>
                <c:pt idx="55">
                  <c:v>8.7884187070095002E-2</c:v>
                </c:pt>
                <c:pt idx="56">
                  <c:v>7.462090590336784E-2</c:v>
                </c:pt>
                <c:pt idx="57">
                  <c:v>7.9569846820953902E-2</c:v>
                </c:pt>
                <c:pt idx="58">
                  <c:v>8.2068708555538564E-2</c:v>
                </c:pt>
                <c:pt idx="59">
                  <c:v>8.421059120134862E-2</c:v>
                </c:pt>
                <c:pt idx="60">
                  <c:v>6.7759812683925918E-2</c:v>
                </c:pt>
                <c:pt idx="61">
                  <c:v>8.4218696249295746E-2</c:v>
                </c:pt>
                <c:pt idx="62">
                  <c:v>8.5403201544816898E-2</c:v>
                </c:pt>
                <c:pt idx="63">
                  <c:v>8.9117363219106599E-2</c:v>
                </c:pt>
                <c:pt idx="64">
                  <c:v>8.5484316929580084E-2</c:v>
                </c:pt>
                <c:pt idx="65">
                  <c:v>8.3821127015494851E-2</c:v>
                </c:pt>
                <c:pt idx="66">
                  <c:v>7.0209962999215003E-2</c:v>
                </c:pt>
                <c:pt idx="67">
                  <c:v>8.8948644836078575E-2</c:v>
                </c:pt>
                <c:pt idx="68">
                  <c:v>9.1737914257158215E-2</c:v>
                </c:pt>
                <c:pt idx="69">
                  <c:v>9.0026037263260361E-2</c:v>
                </c:pt>
                <c:pt idx="70">
                  <c:v>9.124380529665671E-2</c:v>
                </c:pt>
                <c:pt idx="71">
                  <c:v>8.5703396618993496E-2</c:v>
                </c:pt>
                <c:pt idx="72">
                  <c:v>8.0437963172725752E-2</c:v>
                </c:pt>
                <c:pt idx="73">
                  <c:v>7.3038855713529069E-2</c:v>
                </c:pt>
                <c:pt idx="74">
                  <c:v>8.9230004962317852E-2</c:v>
                </c:pt>
                <c:pt idx="75">
                  <c:v>9.057756734712763E-2</c:v>
                </c:pt>
                <c:pt idx="76">
                  <c:v>8.1961571347714951E-2</c:v>
                </c:pt>
                <c:pt idx="77">
                  <c:v>8.6391373539288385E-2</c:v>
                </c:pt>
                <c:pt idx="78">
                  <c:v>8.6391373539288385E-2</c:v>
                </c:pt>
                <c:pt idx="79">
                  <c:v>8.5823436035369988E-2</c:v>
                </c:pt>
                <c:pt idx="80">
                  <c:v>9.091037993724993E-2</c:v>
                </c:pt>
                <c:pt idx="81">
                  <c:v>9.5299583870636639E-2</c:v>
                </c:pt>
                <c:pt idx="82">
                  <c:v>9.1731546454911439E-2</c:v>
                </c:pt>
                <c:pt idx="83">
                  <c:v>0.1032837282685371</c:v>
                </c:pt>
                <c:pt idx="84">
                  <c:v>9.6858976916883985E-2</c:v>
                </c:pt>
                <c:pt idx="85">
                  <c:v>9.864223058682961E-2</c:v>
                </c:pt>
                <c:pt idx="86">
                  <c:v>9.7985064537039493E-2</c:v>
                </c:pt>
                <c:pt idx="87">
                  <c:v>9.653281681177589E-2</c:v>
                </c:pt>
                <c:pt idx="88">
                  <c:v>0.105416522788286</c:v>
                </c:pt>
                <c:pt idx="89">
                  <c:v>0.10231650949087494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'1G - 2G - 3G - 4G'!$L$1:$O$1</c:f>
              <c:strCache>
                <c:ptCount val="1"/>
                <c:pt idx="0">
                  <c:v>3G</c:v>
                </c:pt>
              </c:strCache>
            </c:strRef>
          </c:tx>
          <c:marker>
            <c:symbol val="none"/>
          </c:marker>
          <c:xVal>
            <c:numRef>
              <c:f>'1G - 2G - 3G - 4G'!$A$3:$A$92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'1G - 2G - 3G - 4G'!$O$3:$O$92</c:f>
              <c:numCache>
                <c:formatCode>0.000</c:formatCode>
                <c:ptCount val="90"/>
                <c:pt idx="0">
                  <c:v>0.11948212741157656</c:v>
                </c:pt>
                <c:pt idx="1">
                  <c:v>0.11636667354590491</c:v>
                </c:pt>
                <c:pt idx="2">
                  <c:v>0.1170151944065312</c:v>
                </c:pt>
                <c:pt idx="3">
                  <c:v>0.11059044305487746</c:v>
                </c:pt>
                <c:pt idx="4">
                  <c:v>0.10354238257221872</c:v>
                </c:pt>
                <c:pt idx="5">
                  <c:v>0.12224060218847296</c:v>
                </c:pt>
                <c:pt idx="6">
                  <c:v>0.12207020957887153</c:v>
                </c:pt>
                <c:pt idx="7">
                  <c:v>0.13070206474395854</c:v>
                </c:pt>
                <c:pt idx="8">
                  <c:v>0.13087243301407606</c:v>
                </c:pt>
                <c:pt idx="9">
                  <c:v>0.12838221646865519</c:v>
                </c:pt>
                <c:pt idx="10">
                  <c:v>0.1158833160724425</c:v>
                </c:pt>
                <c:pt idx="11">
                  <c:v>0.12028789030807403</c:v>
                </c:pt>
                <c:pt idx="12">
                  <c:v>0.12077468808774598</c:v>
                </c:pt>
                <c:pt idx="13">
                  <c:v>0.12021410233046259</c:v>
                </c:pt>
                <c:pt idx="14">
                  <c:v>0.11637009762579259</c:v>
                </c:pt>
                <c:pt idx="15">
                  <c:v>0.1341749810474932</c:v>
                </c:pt>
                <c:pt idx="16">
                  <c:v>0.13299044329932738</c:v>
                </c:pt>
                <c:pt idx="17">
                  <c:v>0.13224403247734337</c:v>
                </c:pt>
                <c:pt idx="18">
                  <c:v>0.12895821034155386</c:v>
                </c:pt>
                <c:pt idx="19">
                  <c:v>0.10848409691515074</c:v>
                </c:pt>
                <c:pt idx="20">
                  <c:v>0.11380491821482788</c:v>
                </c:pt>
                <c:pt idx="21">
                  <c:v>0.10746830188949553</c:v>
                </c:pt>
                <c:pt idx="22">
                  <c:v>0.12628033514768722</c:v>
                </c:pt>
                <c:pt idx="23">
                  <c:v>0.12527428694390852</c:v>
                </c:pt>
                <c:pt idx="24">
                  <c:v>0.12344123644827779</c:v>
                </c:pt>
                <c:pt idx="25">
                  <c:v>0.10907545297713345</c:v>
                </c:pt>
                <c:pt idx="26">
                  <c:v>0.11056827462110148</c:v>
                </c:pt>
                <c:pt idx="27">
                  <c:v>0.11161486429093861</c:v>
                </c:pt>
                <c:pt idx="28">
                  <c:v>0.11117676170424071</c:v>
                </c:pt>
                <c:pt idx="29">
                  <c:v>0.10646388734648513</c:v>
                </c:pt>
                <c:pt idx="30">
                  <c:v>0.10847429330114661</c:v>
                </c:pt>
                <c:pt idx="31">
                  <c:v>0.12313294443931483</c:v>
                </c:pt>
                <c:pt idx="32">
                  <c:v>0.12475558477417924</c:v>
                </c:pt>
                <c:pt idx="33">
                  <c:v>0.12778179386765731</c:v>
                </c:pt>
                <c:pt idx="34">
                  <c:v>0.12067468096291721</c:v>
                </c:pt>
                <c:pt idx="35">
                  <c:v>0.11308887532645227</c:v>
                </c:pt>
                <c:pt idx="36">
                  <c:v>9.4188707041940462E-2</c:v>
                </c:pt>
                <c:pt idx="37">
                  <c:v>9.6101771289622023E-2</c:v>
                </c:pt>
                <c:pt idx="38">
                  <c:v>0.10779133756714933</c:v>
                </c:pt>
                <c:pt idx="39">
                  <c:v>0.10492652756270991</c:v>
                </c:pt>
                <c:pt idx="40">
                  <c:v>0.10120313486827778</c:v>
                </c:pt>
                <c:pt idx="41">
                  <c:v>9.3106532187051852E-2</c:v>
                </c:pt>
                <c:pt idx="42">
                  <c:v>8.3532661860762594E-2</c:v>
                </c:pt>
                <c:pt idx="43">
                  <c:v>7.7318328783035295E-2</c:v>
                </c:pt>
                <c:pt idx="44">
                  <c:v>7.8875199695900011E-2</c:v>
                </c:pt>
                <c:pt idx="45">
                  <c:v>7.3228979705587324E-2</c:v>
                </c:pt>
                <c:pt idx="46">
                  <c:v>7.6522923115646124E-2</c:v>
                </c:pt>
                <c:pt idx="47">
                  <c:v>7.8721929994292048E-2</c:v>
                </c:pt>
                <c:pt idx="48">
                  <c:v>8.2567228141493115E-2</c:v>
                </c:pt>
                <c:pt idx="49">
                  <c:v>8.8011499463546958E-2</c:v>
                </c:pt>
                <c:pt idx="50">
                  <c:v>9.3292295098899719E-2</c:v>
                </c:pt>
                <c:pt idx="51">
                  <c:v>0.10083579855039422</c:v>
                </c:pt>
                <c:pt idx="52">
                  <c:v>9.1929275919506531E-2</c:v>
                </c:pt>
                <c:pt idx="53">
                  <c:v>8.9706818030150001E-2</c:v>
                </c:pt>
                <c:pt idx="54">
                  <c:v>8.4190216807756138E-2</c:v>
                </c:pt>
                <c:pt idx="55">
                  <c:v>8.9917236304077414E-2</c:v>
                </c:pt>
                <c:pt idx="56">
                  <c:v>8.7126840910802472E-2</c:v>
                </c:pt>
                <c:pt idx="57">
                  <c:v>8.5674593185538869E-2</c:v>
                </c:pt>
                <c:pt idx="58">
                  <c:v>0.10554136984048232</c:v>
                </c:pt>
                <c:pt idx="59">
                  <c:v>9.4029650247465985E-2</c:v>
                </c:pt>
                <c:pt idx="60">
                  <c:v>9.3193994653288079E-2</c:v>
                </c:pt>
                <c:pt idx="61">
                  <c:v>9.5417786550982098E-2</c:v>
                </c:pt>
                <c:pt idx="62">
                  <c:v>9.6528511982050647E-2</c:v>
                </c:pt>
                <c:pt idx="63">
                  <c:v>0.10207704193398381</c:v>
                </c:pt>
                <c:pt idx="64">
                  <c:v>9.6870026163084946E-2</c:v>
                </c:pt>
                <c:pt idx="65">
                  <c:v>0.11088790244519073</c:v>
                </c:pt>
                <c:pt idx="66">
                  <c:v>0.11213820150219711</c:v>
                </c:pt>
                <c:pt idx="67">
                  <c:v>0.11195237643749939</c:v>
                </c:pt>
                <c:pt idx="68">
                  <c:v>0.10950954541619773</c:v>
                </c:pt>
                <c:pt idx="69">
                  <c:v>0.10849540027763267</c:v>
                </c:pt>
                <c:pt idx="70">
                  <c:v>0.1208111707272036</c:v>
                </c:pt>
                <c:pt idx="71">
                  <c:v>0.12432416948719223</c:v>
                </c:pt>
                <c:pt idx="72">
                  <c:v>0.12144486953996092</c:v>
                </c:pt>
                <c:pt idx="73">
                  <c:v>0.14251465433328994</c:v>
                </c:pt>
                <c:pt idx="74">
                  <c:v>0.14449347988980912</c:v>
                </c:pt>
                <c:pt idx="75">
                  <c:v>0.1426591197253258</c:v>
                </c:pt>
                <c:pt idx="76">
                  <c:v>0.16449869608533305</c:v>
                </c:pt>
                <c:pt idx="77">
                  <c:v>0.16051548231244861</c:v>
                </c:pt>
                <c:pt idx="78">
                  <c:v>0.14329353402602965</c:v>
                </c:pt>
                <c:pt idx="79">
                  <c:v>0.15744872363975065</c:v>
                </c:pt>
                <c:pt idx="80">
                  <c:v>0.15709984148576242</c:v>
                </c:pt>
                <c:pt idx="81">
                  <c:v>0.15684884929313284</c:v>
                </c:pt>
                <c:pt idx="82">
                  <c:v>0.16057279024194371</c:v>
                </c:pt>
                <c:pt idx="83">
                  <c:v>0.15319802139979491</c:v>
                </c:pt>
                <c:pt idx="84">
                  <c:v>0.14864817979184661</c:v>
                </c:pt>
                <c:pt idx="85">
                  <c:v>0.1501889108748283</c:v>
                </c:pt>
                <c:pt idx="86">
                  <c:v>0.1475447898810886</c:v>
                </c:pt>
                <c:pt idx="87">
                  <c:v>0.14115084939993836</c:v>
                </c:pt>
                <c:pt idx="88">
                  <c:v>0.14386141473782105</c:v>
                </c:pt>
                <c:pt idx="89">
                  <c:v>0.14014480930932105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'1G - 2G - 3G - 4G'!$Q$1:$T$1</c:f>
              <c:strCache>
                <c:ptCount val="1"/>
                <c:pt idx="0">
                  <c:v>4G</c:v>
                </c:pt>
              </c:strCache>
            </c:strRef>
          </c:tx>
          <c:marker>
            <c:symbol val="none"/>
          </c:marker>
          <c:xVal>
            <c:numRef>
              <c:f>'1G - 2G - 3G - 4G'!$A$3:$A$92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'1G - 2G - 3G - 4G'!$T$3:$T$92</c:f>
              <c:numCache>
                <c:formatCode>0.000</c:formatCode>
                <c:ptCount val="90"/>
                <c:pt idx="0">
                  <c:v>0.21482883789706372</c:v>
                </c:pt>
                <c:pt idx="1">
                  <c:v>0.22509867935977637</c:v>
                </c:pt>
                <c:pt idx="2">
                  <c:v>0.22490415443671505</c:v>
                </c:pt>
                <c:pt idx="3">
                  <c:v>0.22547206760115052</c:v>
                </c:pt>
                <c:pt idx="4">
                  <c:v>0.2277440937960481</c:v>
                </c:pt>
                <c:pt idx="5">
                  <c:v>0.24098247997818464</c:v>
                </c:pt>
                <c:pt idx="6">
                  <c:v>0.24211797420197848</c:v>
                </c:pt>
                <c:pt idx="7">
                  <c:v>0.23618036084823549</c:v>
                </c:pt>
                <c:pt idx="8">
                  <c:v>0.24761094071700571</c:v>
                </c:pt>
                <c:pt idx="9">
                  <c:v>0.25444187403897944</c:v>
                </c:pt>
                <c:pt idx="10">
                  <c:v>0.25252752446192955</c:v>
                </c:pt>
                <c:pt idx="11">
                  <c:v>0.26724218197390071</c:v>
                </c:pt>
                <c:pt idx="12">
                  <c:v>0.26820031262550303</c:v>
                </c:pt>
                <c:pt idx="13">
                  <c:v>0.26701580732998187</c:v>
                </c:pt>
                <c:pt idx="14">
                  <c:v>0.26377787840688549</c:v>
                </c:pt>
                <c:pt idx="15">
                  <c:v>0.26303147569806257</c:v>
                </c:pt>
                <c:pt idx="16">
                  <c:v>0.261798275209568</c:v>
                </c:pt>
                <c:pt idx="17">
                  <c:v>0.26166112099835914</c:v>
                </c:pt>
                <c:pt idx="18">
                  <c:v>0.26555622408440799</c:v>
                </c:pt>
                <c:pt idx="19">
                  <c:v>0.25603881118197563</c:v>
                </c:pt>
                <c:pt idx="20">
                  <c:v>0.25983489022130618</c:v>
                </c:pt>
                <c:pt idx="21">
                  <c:v>0.26479202354545056</c:v>
                </c:pt>
                <c:pt idx="22">
                  <c:v>0.26794071580951412</c:v>
                </c:pt>
                <c:pt idx="23">
                  <c:v>0.26697524152443919</c:v>
                </c:pt>
                <c:pt idx="24">
                  <c:v>0.25993388992853766</c:v>
                </c:pt>
                <c:pt idx="25">
                  <c:v>0.25921828186389767</c:v>
                </c:pt>
                <c:pt idx="26">
                  <c:v>0.26311338494994557</c:v>
                </c:pt>
                <c:pt idx="27">
                  <c:v>0.26087416059715463</c:v>
                </c:pt>
                <c:pt idx="28">
                  <c:v>0.25300526656818406</c:v>
                </c:pt>
                <c:pt idx="29">
                  <c:v>0.25811568582025823</c:v>
                </c:pt>
                <c:pt idx="30">
                  <c:v>0.25186942401299228</c:v>
                </c:pt>
                <c:pt idx="31">
                  <c:v>0.26675444979508128</c:v>
                </c:pt>
                <c:pt idx="32">
                  <c:v>0.26951371032593868</c:v>
                </c:pt>
                <c:pt idx="33">
                  <c:v>0.27056030810893755</c:v>
                </c:pt>
                <c:pt idx="34">
                  <c:v>0.2599241512198226</c:v>
                </c:pt>
                <c:pt idx="35">
                  <c:v>0.25900734778823747</c:v>
                </c:pt>
                <c:pt idx="36">
                  <c:v>0.2644764122424989</c:v>
                </c:pt>
                <c:pt idx="37">
                  <c:v>0.26379579518199847</c:v>
                </c:pt>
                <c:pt idx="38">
                  <c:v>0.26095541115322102</c:v>
                </c:pt>
                <c:pt idx="39">
                  <c:v>0.24858457684215601</c:v>
                </c:pt>
                <c:pt idx="40">
                  <c:v>0.24770837166875859</c:v>
                </c:pt>
                <c:pt idx="41">
                  <c:v>0.24725367820212182</c:v>
                </c:pt>
                <c:pt idx="42">
                  <c:v>0.2450310203897858</c:v>
                </c:pt>
                <c:pt idx="43">
                  <c:v>0.230007381452941</c:v>
                </c:pt>
                <c:pt idx="44">
                  <c:v>0.22799531749802798</c:v>
                </c:pt>
                <c:pt idx="45">
                  <c:v>0.24919272370705739</c:v>
                </c:pt>
                <c:pt idx="46">
                  <c:v>0.25125345851545988</c:v>
                </c:pt>
                <c:pt idx="47">
                  <c:v>0.25287609073716355</c:v>
                </c:pt>
                <c:pt idx="48">
                  <c:v>0.25440947818667359</c:v>
                </c:pt>
                <c:pt idx="49">
                  <c:v>0.24337818770480887</c:v>
                </c:pt>
                <c:pt idx="50">
                  <c:v>0.24540612878426521</c:v>
                </c:pt>
                <c:pt idx="51">
                  <c:v>0.25815861463878198</c:v>
                </c:pt>
                <c:pt idx="52">
                  <c:v>0.2502495112488301</c:v>
                </c:pt>
                <c:pt idx="53">
                  <c:v>0.24820516936670428</c:v>
                </c:pt>
                <c:pt idx="54">
                  <c:v>0.25266775717406315</c:v>
                </c:pt>
                <c:pt idx="55">
                  <c:v>0.2602535709236895</c:v>
                </c:pt>
                <c:pt idx="56">
                  <c:v>0.2637256709067845</c:v>
                </c:pt>
                <c:pt idx="57">
                  <c:v>0.24660874817905656</c:v>
                </c:pt>
                <c:pt idx="58">
                  <c:v>0.25383792392442034</c:v>
                </c:pt>
                <c:pt idx="59">
                  <c:v>0.25844621566038095</c:v>
                </c:pt>
                <c:pt idx="60">
                  <c:v>0.2579095336964124</c:v>
                </c:pt>
                <c:pt idx="61">
                  <c:v>0.25214196462087191</c:v>
                </c:pt>
                <c:pt idx="62">
                  <c:v>0.25703332852301397</c:v>
                </c:pt>
                <c:pt idx="63">
                  <c:v>0.24135319672596947</c:v>
                </c:pt>
                <c:pt idx="64">
                  <c:v>0.238813785412164</c:v>
                </c:pt>
                <c:pt idx="65">
                  <c:v>0.23723170276968053</c:v>
                </c:pt>
                <c:pt idx="66">
                  <c:v>0.21771381638188644</c:v>
                </c:pt>
                <c:pt idx="67">
                  <c:v>0.22228822685957861</c:v>
                </c:pt>
                <c:pt idx="68">
                  <c:v>0.21542536480806651</c:v>
                </c:pt>
                <c:pt idx="69">
                  <c:v>0.21757534438866258</c:v>
                </c:pt>
                <c:pt idx="70">
                  <c:v>0.2331588958932039</c:v>
                </c:pt>
                <c:pt idx="71">
                  <c:v>0.2304970014088126</c:v>
                </c:pt>
                <c:pt idx="72">
                  <c:v>0.23164096523827532</c:v>
                </c:pt>
                <c:pt idx="73">
                  <c:v>0.23085398861074832</c:v>
                </c:pt>
                <c:pt idx="74">
                  <c:v>0.23277756920794226</c:v>
                </c:pt>
                <c:pt idx="75">
                  <c:v>0.23676924447333386</c:v>
                </c:pt>
                <c:pt idx="76">
                  <c:v>0.24132711275005503</c:v>
                </c:pt>
                <c:pt idx="77">
                  <c:v>0.24144915936435621</c:v>
                </c:pt>
                <c:pt idx="78">
                  <c:v>0.23808184830664744</c:v>
                </c:pt>
                <c:pt idx="79">
                  <c:v>0.24217813053331572</c:v>
                </c:pt>
                <c:pt idx="80">
                  <c:v>0.23373321017880341</c:v>
                </c:pt>
                <c:pt idx="81">
                  <c:v>0.22097294413453064</c:v>
                </c:pt>
                <c:pt idx="82">
                  <c:v>0.21379202702585562</c:v>
                </c:pt>
                <c:pt idx="83">
                  <c:v>0.21418222017353919</c:v>
                </c:pt>
                <c:pt idx="84">
                  <c:v>0.21278597882207659</c:v>
                </c:pt>
                <c:pt idx="85">
                  <c:v>0.22500378179738811</c:v>
                </c:pt>
                <c:pt idx="86">
                  <c:v>0.22132040665412056</c:v>
                </c:pt>
                <c:pt idx="87">
                  <c:v>0.21938946619713212</c:v>
                </c:pt>
                <c:pt idx="88">
                  <c:v>0.22119058796322355</c:v>
                </c:pt>
                <c:pt idx="89">
                  <c:v>0.21794532351981563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351936"/>
        <c:axId val="159344896"/>
      </c:scatterChart>
      <c:valAx>
        <c:axId val="159351936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59344896"/>
        <c:crosses val="autoZero"/>
        <c:crossBetween val="midCat"/>
      </c:valAx>
      <c:valAx>
        <c:axId val="1593448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5935193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304799</xdr:colOff>
      <xdr:row>2</xdr:row>
      <xdr:rowOff>100012</xdr:rowOff>
    </xdr:from>
    <xdr:to>
      <xdr:col>19</xdr:col>
      <xdr:colOff>468312</xdr:colOff>
      <xdr:row>37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0.78004</cdr:x>
      <cdr:y>0.07898</cdr:y>
    </cdr:from>
    <cdr:to>
      <cdr:x>0.9273</cdr:x>
      <cdr:y>0.15609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686800" y="527713"/>
          <a:ext cx="1639887" cy="5152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119</v>
      </c>
      <c r="B2">
        <v>14.722999570000001</v>
      </c>
      <c r="C2">
        <v>0.30930001000000001</v>
      </c>
      <c r="D2">
        <v>34.805999759999999</v>
      </c>
      <c r="E2">
        <v>0.25033</v>
      </c>
      <c r="F2">
        <v>37.630001069999999</v>
      </c>
      <c r="G2">
        <v>0.95590001000000002</v>
      </c>
      <c r="H2">
        <v>32.976001740000001</v>
      </c>
      <c r="J2" s="2">
        <f>TREND(Calibration!$A$2:$A$4,Calibration!$B$2:$B$4,C2)</f>
        <v>379.29364461601131</v>
      </c>
      <c r="K2" s="2">
        <f>TREND(Calibration!$A$2:$A$4,Calibration!$C$2:$C$4,E2)</f>
        <v>443.49282169547405</v>
      </c>
      <c r="L2" s="2">
        <f>TREND(Calibration!$A$2:$A$4,Calibration!$D$2:$D$4,G2)</f>
        <v>583.31221021824342</v>
      </c>
    </row>
    <row r="3" spans="1:12" x14ac:dyDescent="0.25">
      <c r="A3">
        <v>5095</v>
      </c>
      <c r="B3">
        <v>14.73600006</v>
      </c>
      <c r="C3">
        <v>0.30838000999999998</v>
      </c>
      <c r="D3">
        <v>34.757999419999997</v>
      </c>
      <c r="E3">
        <v>0.25071000999999998</v>
      </c>
      <c r="F3">
        <v>37.674999239999998</v>
      </c>
      <c r="G3">
        <v>0.96880001000000004</v>
      </c>
      <c r="H3">
        <v>32.905998230000002</v>
      </c>
      <c r="J3" s="2">
        <f>TREND(Calibration!$A$2:$A$4,Calibration!$B$2:$B$4,C3)</f>
        <v>375.20796095906871</v>
      </c>
      <c r="K3" s="2">
        <f>TREND(Calibration!$A$2:$A$4,Calibration!$C$2:$C$4,E3)</f>
        <v>446.42209831969876</v>
      </c>
      <c r="L3" s="2">
        <f>TREND(Calibration!$A$2:$A$4,Calibration!$D$2:$D$4,G3)</f>
        <v>591.32684127259756</v>
      </c>
    </row>
    <row r="4" spans="1:12" x14ac:dyDescent="0.25">
      <c r="A4">
        <v>10095</v>
      </c>
      <c r="B4">
        <v>14.713000299999999</v>
      </c>
      <c r="C4">
        <v>0.30880999999999997</v>
      </c>
      <c r="D4">
        <v>34.792999270000003</v>
      </c>
      <c r="E4">
        <v>0.25071000999999998</v>
      </c>
      <c r="F4">
        <v>37.633998869999999</v>
      </c>
      <c r="G4">
        <v>0.96340000999999997</v>
      </c>
      <c r="H4">
        <v>32.935001370000002</v>
      </c>
      <c r="J4" s="2">
        <f>TREND(Calibration!$A$2:$A$4,Calibration!$B$2:$B$4,C4)</f>
        <v>377.11752956303462</v>
      </c>
      <c r="K4" s="2">
        <f>TREND(Calibration!$A$2:$A$4,Calibration!$C$2:$C$4,E4)</f>
        <v>446.42209831969876</v>
      </c>
      <c r="L4" s="2">
        <f>TREND(Calibration!$A$2:$A$4,Calibration!$D$2:$D$4,G4)</f>
        <v>587.97187943589108</v>
      </c>
    </row>
    <row r="5" spans="1:12" x14ac:dyDescent="0.25">
      <c r="A5">
        <v>15096</v>
      </c>
      <c r="B5">
        <v>14.69999981</v>
      </c>
      <c r="C5">
        <v>0.30805999000000001</v>
      </c>
      <c r="D5">
        <v>34.777000430000001</v>
      </c>
      <c r="E5">
        <v>0.25005999000000001</v>
      </c>
      <c r="F5">
        <v>37.633998869999999</v>
      </c>
      <c r="G5">
        <v>0.96609997999999997</v>
      </c>
      <c r="H5">
        <v>32.893001560000002</v>
      </c>
      <c r="J5" s="2">
        <f>TREND(Calibration!$A$2:$A$4,Calibration!$B$2:$B$4,C5)</f>
        <v>373.78676478092234</v>
      </c>
      <c r="K5" s="2">
        <f>TREND(Calibration!$A$2:$A$4,Calibration!$C$2:$C$4,E5)</f>
        <v>441.41147125388852</v>
      </c>
      <c r="L5" s="2">
        <f>TREND(Calibration!$A$2:$A$4,Calibration!$D$2:$D$4,G5)</f>
        <v>589.6493417155674</v>
      </c>
    </row>
    <row r="6" spans="1:12" x14ac:dyDescent="0.25">
      <c r="A6">
        <v>20097</v>
      </c>
      <c r="B6">
        <v>14.7159996</v>
      </c>
      <c r="C6">
        <v>0.30908000000000002</v>
      </c>
      <c r="D6">
        <v>34.770000459999999</v>
      </c>
      <c r="E6">
        <v>0.25005999000000001</v>
      </c>
      <c r="F6">
        <v>37.591999049999998</v>
      </c>
      <c r="G6">
        <v>0.95099997999999997</v>
      </c>
      <c r="H6">
        <v>32.88999939</v>
      </c>
      <c r="J6" s="2">
        <f>TREND(Calibration!$A$2:$A$4,Calibration!$B$2:$B$4,C6)</f>
        <v>378.31658889713754</v>
      </c>
      <c r="K6" s="2">
        <f>TREND(Calibration!$A$2:$A$4,Calibration!$C$2:$C$4,E6)</f>
        <v>441.41147125388852</v>
      </c>
      <c r="L6" s="2">
        <f>TREND(Calibration!$A$2:$A$4,Calibration!$D$2:$D$4,G6)</f>
        <v>580.26787435736992</v>
      </c>
    </row>
    <row r="7" spans="1:12" x14ac:dyDescent="0.25">
      <c r="A7">
        <v>25097</v>
      </c>
      <c r="B7">
        <v>14.70300007</v>
      </c>
      <c r="C7">
        <v>0.30524999000000003</v>
      </c>
      <c r="D7">
        <v>34.786998750000002</v>
      </c>
      <c r="E7">
        <v>0.24995001</v>
      </c>
      <c r="F7">
        <v>37.611000060000002</v>
      </c>
      <c r="G7">
        <v>0.95209997999999996</v>
      </c>
      <c r="H7">
        <v>32.870998380000003</v>
      </c>
      <c r="J7" s="2">
        <f>TREND(Calibration!$A$2:$A$4,Calibration!$B$2:$B$4,C7)</f>
        <v>361.30766578526118</v>
      </c>
      <c r="K7" s="2">
        <f>TREND(Calibration!$A$2:$A$4,Calibration!$C$2:$C$4,E7)</f>
        <v>440.56369923964598</v>
      </c>
      <c r="L7" s="2">
        <f>TREND(Calibration!$A$2:$A$4,Calibration!$D$2:$D$4,G7)</f>
        <v>580.95129250929165</v>
      </c>
    </row>
    <row r="8" spans="1:12" x14ac:dyDescent="0.25">
      <c r="A8">
        <v>30097</v>
      </c>
      <c r="B8">
        <v>14.70300007</v>
      </c>
      <c r="C8">
        <v>0.30480998999999998</v>
      </c>
      <c r="D8">
        <v>34.770000459999999</v>
      </c>
      <c r="E8">
        <v>0.25005999000000001</v>
      </c>
      <c r="F8">
        <v>37.602001190000003</v>
      </c>
      <c r="G8">
        <v>0.95429998999999999</v>
      </c>
      <c r="H8">
        <v>32.880001069999999</v>
      </c>
      <c r="J8" s="2">
        <f>TREND(Calibration!$A$2:$A$4,Calibration!$B$2:$B$4,C8)</f>
        <v>359.35364316672326</v>
      </c>
      <c r="K8" s="2">
        <f>TREND(Calibration!$A$2:$A$4,Calibration!$C$2:$C$4,E8)</f>
        <v>441.41147125388852</v>
      </c>
      <c r="L8" s="2">
        <f>TREND(Calibration!$A$2:$A$4,Calibration!$D$2:$D$4,G8)</f>
        <v>582.31813502602733</v>
      </c>
    </row>
    <row r="9" spans="1:12" x14ac:dyDescent="0.25">
      <c r="A9">
        <v>35099</v>
      </c>
      <c r="B9">
        <v>14.72000027</v>
      </c>
      <c r="C9">
        <v>0.30719000000000002</v>
      </c>
      <c r="D9">
        <v>34.737998959999999</v>
      </c>
      <c r="E9">
        <v>0.25</v>
      </c>
      <c r="F9">
        <v>37.643001560000002</v>
      </c>
      <c r="G9">
        <v>0.95749998000000003</v>
      </c>
      <c r="H9">
        <v>32.976001740000001</v>
      </c>
      <c r="J9" s="2">
        <f>TREND(Calibration!$A$2:$A$4,Calibration!$B$2:$B$4,C9)</f>
        <v>369.92317355841874</v>
      </c>
      <c r="K9" s="2">
        <f>TREND(Calibration!$A$2:$A$4,Calibration!$C$2:$C$4,E9)</f>
        <v>440.94904314755627</v>
      </c>
      <c r="L9" s="2">
        <f>TREND(Calibration!$A$2:$A$4,Calibration!$D$2:$D$4,G9)</f>
        <v>584.30625434599801</v>
      </c>
    </row>
    <row r="10" spans="1:12" x14ac:dyDescent="0.25">
      <c r="A10">
        <v>40099</v>
      </c>
      <c r="B10">
        <v>14.66800022</v>
      </c>
      <c r="C10">
        <v>0.30719000000000002</v>
      </c>
      <c r="D10">
        <v>34.777000430000001</v>
      </c>
      <c r="E10">
        <v>0.25</v>
      </c>
      <c r="F10">
        <v>37.637001040000001</v>
      </c>
      <c r="G10">
        <v>0.95749998000000003</v>
      </c>
      <c r="H10">
        <v>32.953998570000003</v>
      </c>
      <c r="J10" s="2">
        <f>TREND(Calibration!$A$2:$A$4,Calibration!$B$2:$B$4,C10)</f>
        <v>369.92317355841874</v>
      </c>
      <c r="K10" s="2">
        <f>TREND(Calibration!$A$2:$A$4,Calibration!$C$2:$C$4,E10)</f>
        <v>440.94904314755627</v>
      </c>
      <c r="L10" s="2">
        <f>TREND(Calibration!$A$2:$A$4,Calibration!$D$2:$D$4,G10)</f>
        <v>584.30625434599801</v>
      </c>
    </row>
    <row r="11" spans="1:12" x14ac:dyDescent="0.25">
      <c r="A11">
        <v>45100</v>
      </c>
      <c r="B11">
        <v>14.6420002</v>
      </c>
      <c r="C11">
        <v>0.30680998999999998</v>
      </c>
      <c r="D11">
        <v>34.792999270000003</v>
      </c>
      <c r="E11">
        <v>0.24995001</v>
      </c>
      <c r="F11">
        <v>37.604999540000001</v>
      </c>
      <c r="G11">
        <v>0.96289997999999999</v>
      </c>
      <c r="H11">
        <v>32.944000240000001</v>
      </c>
      <c r="J11" s="2">
        <f>TREND(Calibration!$A$2:$A$4,Calibration!$B$2:$B$4,C11)</f>
        <v>368.23556416007659</v>
      </c>
      <c r="K11" s="2">
        <f>TREND(Calibration!$A$2:$A$4,Calibration!$C$2:$C$4,E11)</f>
        <v>440.56369923964598</v>
      </c>
      <c r="L11" s="2">
        <f>TREND(Calibration!$A$2:$A$4,Calibration!$D$2:$D$4,G11)</f>
        <v>587.66121618270438</v>
      </c>
    </row>
    <row r="12" spans="1:12" x14ac:dyDescent="0.25">
      <c r="A12">
        <v>50099</v>
      </c>
      <c r="B12">
        <v>14.661000250000001</v>
      </c>
      <c r="C12">
        <v>0.30724998999999997</v>
      </c>
      <c r="D12">
        <v>34.773998259999999</v>
      </c>
      <c r="E12">
        <v>0.25</v>
      </c>
      <c r="F12">
        <v>37.665000919999997</v>
      </c>
      <c r="G12">
        <v>0.97369998999999996</v>
      </c>
      <c r="H12">
        <v>32.92200089</v>
      </c>
      <c r="J12" s="2">
        <f>TREND(Calibration!$A$2:$A$4,Calibration!$B$2:$B$4,C12)</f>
        <v>370.18958677861428</v>
      </c>
      <c r="K12" s="2">
        <f>TREND(Calibration!$A$2:$A$4,Calibration!$C$2:$C$4,E12)</f>
        <v>440.94904314755627</v>
      </c>
      <c r="L12" s="2">
        <f>TREND(Calibration!$A$2:$A$4,Calibration!$D$2:$D$4,G12)</f>
        <v>594.37114606900946</v>
      </c>
    </row>
    <row r="13" spans="1:12" x14ac:dyDescent="0.25">
      <c r="A13">
        <v>55099</v>
      </c>
      <c r="B13">
        <v>14.61900043</v>
      </c>
      <c r="C13">
        <v>0.30843999999999999</v>
      </c>
      <c r="D13">
        <v>34.773998259999999</v>
      </c>
      <c r="E13">
        <v>0.25</v>
      </c>
      <c r="F13">
        <v>37.602001190000003</v>
      </c>
      <c r="G13">
        <v>0.95749998000000003</v>
      </c>
      <c r="H13">
        <v>33.008998869999999</v>
      </c>
      <c r="J13" s="2">
        <f>TREND(Calibration!$A$2:$A$4,Calibration!$B$2:$B$4,C13)</f>
        <v>375.47437417926449</v>
      </c>
      <c r="K13" s="2">
        <f>TREND(Calibration!$A$2:$A$4,Calibration!$C$2:$C$4,E13)</f>
        <v>440.94904314755627</v>
      </c>
      <c r="L13" s="2">
        <f>TREND(Calibration!$A$2:$A$4,Calibration!$D$2:$D$4,G13)</f>
        <v>584.30625434599801</v>
      </c>
    </row>
    <row r="14" spans="1:12" x14ac:dyDescent="0.25">
      <c r="A14">
        <v>60110</v>
      </c>
      <c r="B14">
        <v>14.61200047</v>
      </c>
      <c r="C14">
        <v>0.31097998999999998</v>
      </c>
      <c r="D14">
        <v>34.750999450000002</v>
      </c>
      <c r="E14">
        <v>0.25011</v>
      </c>
      <c r="F14">
        <v>37.633998869999999</v>
      </c>
      <c r="G14">
        <v>0.95590001000000002</v>
      </c>
      <c r="H14">
        <v>32.905998230000002</v>
      </c>
      <c r="J14" s="2">
        <f>TREND(Calibration!$A$2:$A$4,Calibration!$B$2:$B$4,C14)</f>
        <v>386.75436943121804</v>
      </c>
      <c r="K14" s="2">
        <f>TREND(Calibration!$A$2:$A$4,Calibration!$C$2:$C$4,E14)</f>
        <v>441.79696933019545</v>
      </c>
      <c r="L14" s="2">
        <f>TREND(Calibration!$A$2:$A$4,Calibration!$D$2:$D$4,G14)</f>
        <v>583.31221021824342</v>
      </c>
    </row>
    <row r="15" spans="1:12" x14ac:dyDescent="0.25">
      <c r="A15">
        <v>65100</v>
      </c>
      <c r="B15">
        <v>14.61200047</v>
      </c>
      <c r="C15">
        <v>0.30702998999999997</v>
      </c>
      <c r="D15">
        <v>34.763999939999998</v>
      </c>
      <c r="E15">
        <v>0.25011</v>
      </c>
      <c r="F15">
        <v>37.615001679999999</v>
      </c>
      <c r="G15">
        <v>0.95590001000000002</v>
      </c>
      <c r="H15">
        <v>32.979999540000001</v>
      </c>
      <c r="J15" s="2">
        <f>TREND(Calibration!$A$2:$A$4,Calibration!$B$2:$B$4,C15)</f>
        <v>369.21257546934544</v>
      </c>
      <c r="K15" s="2">
        <f>TREND(Calibration!$A$2:$A$4,Calibration!$C$2:$C$4,E15)</f>
        <v>441.79696933019545</v>
      </c>
      <c r="L15" s="2">
        <f>TREND(Calibration!$A$2:$A$4,Calibration!$D$2:$D$4,G15)</f>
        <v>583.31221021824342</v>
      </c>
    </row>
    <row r="16" spans="1:12" x14ac:dyDescent="0.25">
      <c r="A16">
        <v>70099</v>
      </c>
      <c r="B16">
        <v>14.61900043</v>
      </c>
      <c r="C16">
        <v>0.30735001000000001</v>
      </c>
      <c r="D16">
        <v>34.750999450000002</v>
      </c>
      <c r="E16">
        <v>0.25005999000000001</v>
      </c>
      <c r="F16">
        <v>37.64599991</v>
      </c>
      <c r="G16">
        <v>0.96179998</v>
      </c>
      <c r="H16">
        <v>32.986000060000002</v>
      </c>
      <c r="J16" s="2">
        <f>TREND(Calibration!$A$2:$A$4,Calibration!$B$2:$B$4,C16)</f>
        <v>370.63377164749204</v>
      </c>
      <c r="K16" s="2">
        <f>TREND(Calibration!$A$2:$A$4,Calibration!$C$2:$C$4,E16)</f>
        <v>441.41147125388852</v>
      </c>
      <c r="L16" s="2">
        <f>TREND(Calibration!$A$2:$A$4,Calibration!$D$2:$D$4,G16)</f>
        <v>586.97779803078276</v>
      </c>
    </row>
    <row r="17" spans="1:12" x14ac:dyDescent="0.25">
      <c r="A17">
        <v>75099</v>
      </c>
      <c r="B17">
        <v>14.64500046</v>
      </c>
      <c r="C17">
        <v>0.30676001000000003</v>
      </c>
      <c r="D17">
        <v>34.70299911</v>
      </c>
      <c r="E17">
        <v>0.25005999000000001</v>
      </c>
      <c r="F17">
        <v>37.637001040000001</v>
      </c>
      <c r="G17">
        <v>0.96990001000000003</v>
      </c>
      <c r="H17">
        <v>32.97000122</v>
      </c>
      <c r="J17" s="2">
        <f>TREND(Calibration!$A$2:$A$4,Calibration!$B$2:$B$4,C17)</f>
        <v>368.01360495445283</v>
      </c>
      <c r="K17" s="2">
        <f>TREND(Calibration!$A$2:$A$4,Calibration!$C$2:$C$4,E17)</f>
        <v>441.41147125388852</v>
      </c>
      <c r="L17" s="2">
        <f>TREND(Calibration!$A$2:$A$4,Calibration!$D$2:$D$4,G17)</f>
        <v>592.01025942451918</v>
      </c>
    </row>
    <row r="18" spans="1:12" x14ac:dyDescent="0.25">
      <c r="A18">
        <v>80109</v>
      </c>
      <c r="B18">
        <v>14.61600018</v>
      </c>
      <c r="C18">
        <v>0.30735001000000001</v>
      </c>
      <c r="D18">
        <v>34.73500061</v>
      </c>
      <c r="E18">
        <v>0.25011</v>
      </c>
      <c r="F18">
        <v>37.678001399999999</v>
      </c>
      <c r="G18">
        <v>0.97799999000000004</v>
      </c>
      <c r="H18">
        <v>32.924999239999998</v>
      </c>
      <c r="J18" s="2">
        <f>TREND(Calibration!$A$2:$A$4,Calibration!$B$2:$B$4,C18)</f>
        <v>370.63377164749204</v>
      </c>
      <c r="K18" s="2">
        <f>TREND(Calibration!$A$2:$A$4,Calibration!$C$2:$C$4,E18)</f>
        <v>441.79696933019545</v>
      </c>
      <c r="L18" s="2">
        <f>TREND(Calibration!$A$2:$A$4,Calibration!$D$2:$D$4,G18)</f>
        <v>597.04268975379421</v>
      </c>
    </row>
    <row r="19" spans="1:12" x14ac:dyDescent="0.25">
      <c r="A19">
        <v>85108</v>
      </c>
      <c r="B19">
        <v>14.583000180000001</v>
      </c>
      <c r="C19">
        <v>0.31005999000000001</v>
      </c>
      <c r="D19">
        <v>34.748001100000003</v>
      </c>
      <c r="E19">
        <v>0.25</v>
      </c>
      <c r="F19">
        <v>37.655998230000002</v>
      </c>
      <c r="G19">
        <v>0.97320002000000005</v>
      </c>
      <c r="H19">
        <v>32.902999880000003</v>
      </c>
      <c r="J19" s="2">
        <f>TREND(Calibration!$A$2:$A$4,Calibration!$B$2:$B$4,C19)</f>
        <v>382.66868577427567</v>
      </c>
      <c r="K19" s="2">
        <f>TREND(Calibration!$A$2:$A$4,Calibration!$C$2:$C$4,E19)</f>
        <v>440.94904314755627</v>
      </c>
      <c r="L19" s="2">
        <f>TREND(Calibration!$A$2:$A$4,Calibration!$D$2:$D$4,G19)</f>
        <v>594.06052009317648</v>
      </c>
    </row>
    <row r="20" spans="1:12" x14ac:dyDescent="0.25">
      <c r="A20">
        <v>90099</v>
      </c>
      <c r="B20">
        <v>14.557000159999999</v>
      </c>
      <c r="C20">
        <v>0.31038000999999998</v>
      </c>
      <c r="D20">
        <v>34.770000459999999</v>
      </c>
      <c r="E20">
        <v>0.25011</v>
      </c>
      <c r="F20">
        <v>37.598999020000001</v>
      </c>
      <c r="G20">
        <v>0.96990001000000003</v>
      </c>
      <c r="H20">
        <v>32.951000209999997</v>
      </c>
      <c r="J20" s="2">
        <f>TREND(Calibration!$A$2:$A$4,Calibration!$B$2:$B$4,C20)</f>
        <v>384.08988195242182</v>
      </c>
      <c r="K20" s="2">
        <f>TREND(Calibration!$A$2:$A$4,Calibration!$C$2:$C$4,E20)</f>
        <v>441.79696933019545</v>
      </c>
      <c r="L20" s="2">
        <f>TREND(Calibration!$A$2:$A$4,Calibration!$D$2:$D$4,G20)</f>
        <v>592.01025942451918</v>
      </c>
    </row>
    <row r="21" spans="1:12" x14ac:dyDescent="0.25">
      <c r="A21">
        <v>95099</v>
      </c>
      <c r="B21">
        <v>14.586000439999999</v>
      </c>
      <c r="C21">
        <v>0.31080999999999998</v>
      </c>
      <c r="D21">
        <v>34.750999450000002</v>
      </c>
      <c r="E21">
        <v>0.25005999000000001</v>
      </c>
      <c r="F21">
        <v>37.63999939</v>
      </c>
      <c r="G21">
        <v>0.97259998000000003</v>
      </c>
      <c r="H21">
        <v>32.999000549999998</v>
      </c>
      <c r="J21" s="2">
        <f>TREND(Calibration!$A$2:$A$4,Calibration!$B$2:$B$4,C21)</f>
        <v>385.99945055638796</v>
      </c>
      <c r="K21" s="2">
        <f>TREND(Calibration!$A$2:$A$4,Calibration!$C$2:$C$4,E21)</f>
        <v>441.41147125388852</v>
      </c>
      <c r="L21" s="2">
        <f>TREND(Calibration!$A$2:$A$4,Calibration!$D$2:$D$4,G21)</f>
        <v>593.6877217041955</v>
      </c>
    </row>
    <row r="22" spans="1:12" x14ac:dyDescent="0.25">
      <c r="A22">
        <v>100099</v>
      </c>
      <c r="B22">
        <v>14.625</v>
      </c>
      <c r="C22">
        <v>0.30687001000000003</v>
      </c>
      <c r="D22">
        <v>34.763999939999998</v>
      </c>
      <c r="E22">
        <v>0.24995001</v>
      </c>
      <c r="F22">
        <v>37.683998109999997</v>
      </c>
      <c r="G22">
        <v>0.98229997999999996</v>
      </c>
      <c r="H22">
        <v>32.988998410000001</v>
      </c>
      <c r="J22" s="2">
        <f>TREND(Calibration!$A$2:$A$4,Calibration!$B$2:$B$4,C22)</f>
        <v>368.50211060908737</v>
      </c>
      <c r="K22" s="2">
        <f>TREND(Calibration!$A$2:$A$4,Calibration!$C$2:$C$4,E22)</f>
        <v>440.56369923964598</v>
      </c>
      <c r="L22" s="2">
        <f>TREND(Calibration!$A$2:$A$4,Calibration!$D$2:$D$4,G22)</f>
        <v>599.71422722568661</v>
      </c>
    </row>
    <row r="23" spans="1:12" x14ac:dyDescent="0.25">
      <c r="A23">
        <v>105099</v>
      </c>
      <c r="B23">
        <v>14.65799999</v>
      </c>
      <c r="C23">
        <v>0.30687001000000003</v>
      </c>
      <c r="D23">
        <v>34.73500061</v>
      </c>
      <c r="E23">
        <v>0.25038000999999999</v>
      </c>
      <c r="F23">
        <v>37.687000269999999</v>
      </c>
      <c r="G23">
        <v>0.98229997999999996</v>
      </c>
      <c r="H23">
        <v>32.953998570000003</v>
      </c>
      <c r="J23" s="2">
        <f>TREND(Calibration!$A$2:$A$4,Calibration!$B$2:$B$4,C23)</f>
        <v>368.50211060908737</v>
      </c>
      <c r="K23" s="2">
        <f>TREND(Calibration!$A$2:$A$4,Calibration!$C$2:$C$4,E23)</f>
        <v>443.87831977178098</v>
      </c>
      <c r="L23" s="2">
        <f>TREND(Calibration!$A$2:$A$4,Calibration!$D$2:$D$4,G23)</f>
        <v>599.71422722568661</v>
      </c>
    </row>
    <row r="24" spans="1:12" x14ac:dyDescent="0.25">
      <c r="A24">
        <v>110201</v>
      </c>
      <c r="B24">
        <v>14.65499973</v>
      </c>
      <c r="C24">
        <v>0.31184000000000001</v>
      </c>
      <c r="D24">
        <v>34.731998439999998</v>
      </c>
      <c r="E24">
        <v>0.25022</v>
      </c>
      <c r="F24">
        <v>37.665000919999997</v>
      </c>
      <c r="G24">
        <v>0.97860002999999995</v>
      </c>
      <c r="H24">
        <v>33.012001040000001</v>
      </c>
      <c r="J24" s="2">
        <f>TREND(Calibration!$A$2:$A$4,Calibration!$B$2:$B$4,C24)</f>
        <v>390.57363986796486</v>
      </c>
      <c r="K24" s="2">
        <f>TREND(Calibration!$A$2:$A$4,Calibration!$C$2:$C$4,E24)</f>
        <v>442.64489551283464</v>
      </c>
      <c r="L24" s="2">
        <f>TREND(Calibration!$A$2:$A$4,Calibration!$D$2:$D$4,G24)</f>
        <v>597.41548814277508</v>
      </c>
    </row>
    <row r="25" spans="1:12" x14ac:dyDescent="0.25">
      <c r="A25">
        <v>115105</v>
      </c>
      <c r="B25">
        <v>14.61600018</v>
      </c>
      <c r="C25">
        <v>0.30670999999999998</v>
      </c>
      <c r="D25">
        <v>34.770000459999999</v>
      </c>
      <c r="E25">
        <v>0.25038000999999999</v>
      </c>
      <c r="F25">
        <v>37.655998230000002</v>
      </c>
      <c r="G25">
        <v>0.96179998</v>
      </c>
      <c r="H25">
        <v>32.992000580000003</v>
      </c>
      <c r="J25" s="2">
        <f>TREND(Calibration!$A$2:$A$4,Calibration!$B$2:$B$4,C25)</f>
        <v>367.79151252001384</v>
      </c>
      <c r="K25" s="2">
        <f>TREND(Calibration!$A$2:$A$4,Calibration!$C$2:$C$4,E25)</f>
        <v>443.87831977178098</v>
      </c>
      <c r="L25" s="2">
        <f>TREND(Calibration!$A$2:$A$4,Calibration!$D$2:$D$4,G25)</f>
        <v>586.97779803078276</v>
      </c>
    </row>
    <row r="26" spans="1:12" x14ac:dyDescent="0.25">
      <c r="A26">
        <v>120099</v>
      </c>
      <c r="B26">
        <v>14.661000250000001</v>
      </c>
      <c r="C26">
        <v>0.30880999999999997</v>
      </c>
      <c r="D26">
        <v>34.709999080000003</v>
      </c>
      <c r="E26">
        <v>0.25042998999999999</v>
      </c>
      <c r="F26">
        <v>37.674999239999998</v>
      </c>
      <c r="G26">
        <v>0.96670001999999999</v>
      </c>
      <c r="H26">
        <v>33.008998869999999</v>
      </c>
      <c r="J26" s="2">
        <f>TREND(Calibration!$A$2:$A$4,Calibration!$B$2:$B$4,C26)</f>
        <v>377.11752956303462</v>
      </c>
      <c r="K26" s="2">
        <f>TREND(Calibration!$A$2:$A$4,Calibration!$C$2:$C$4,E26)</f>
        <v>444.26358659549305</v>
      </c>
      <c r="L26" s="2">
        <f>TREND(Calibration!$A$2:$A$4,Calibration!$D$2:$D$4,G26)</f>
        <v>590.02214010454838</v>
      </c>
    </row>
    <row r="27" spans="1:12" x14ac:dyDescent="0.25">
      <c r="A27">
        <v>125099</v>
      </c>
      <c r="B27">
        <v>14.684000019999999</v>
      </c>
      <c r="C27">
        <v>0.30925000000000002</v>
      </c>
      <c r="D27">
        <v>34.737998959999999</v>
      </c>
      <c r="E27">
        <v>0.24995001</v>
      </c>
      <c r="F27">
        <v>37.691001890000003</v>
      </c>
      <c r="G27">
        <v>0.97049998999999998</v>
      </c>
      <c r="H27">
        <v>32.918998719999998</v>
      </c>
      <c r="J27" s="2">
        <f>TREND(Calibration!$A$2:$A$4,Calibration!$B$2:$B$4,C27)</f>
        <v>379.07155218157254</v>
      </c>
      <c r="K27" s="2">
        <f>TREND(Calibration!$A$2:$A$4,Calibration!$C$2:$C$4,E27)</f>
        <v>440.56369923964598</v>
      </c>
      <c r="L27" s="2">
        <f>TREND(Calibration!$A$2:$A$4,Calibration!$D$2:$D$4,G27)</f>
        <v>592.38302053614643</v>
      </c>
    </row>
    <row r="28" spans="1:12" x14ac:dyDescent="0.25">
      <c r="A28">
        <v>130099</v>
      </c>
      <c r="B28">
        <v>14.68700027</v>
      </c>
      <c r="C28">
        <v>0.31038000999999998</v>
      </c>
      <c r="D28">
        <v>34.748001100000003</v>
      </c>
      <c r="E28">
        <v>0.25011</v>
      </c>
      <c r="F28">
        <v>37.626998899999997</v>
      </c>
      <c r="G28">
        <v>0.96780001999999998</v>
      </c>
      <c r="H28">
        <v>32.882999419999997</v>
      </c>
      <c r="J28" s="2">
        <f>TREND(Calibration!$A$2:$A$4,Calibration!$B$2:$B$4,C28)</f>
        <v>384.08988195242182</v>
      </c>
      <c r="K28" s="2">
        <f>TREND(Calibration!$A$2:$A$4,Calibration!$C$2:$C$4,E28)</f>
        <v>441.79696933019545</v>
      </c>
      <c r="L28" s="2">
        <f>TREND(Calibration!$A$2:$A$4,Calibration!$D$2:$D$4,G28)</f>
        <v>590.70555825647011</v>
      </c>
    </row>
    <row r="29" spans="1:12" x14ac:dyDescent="0.25">
      <c r="A29">
        <v>135099</v>
      </c>
      <c r="B29">
        <v>14.696999549999999</v>
      </c>
      <c r="C29">
        <v>0.31060000999999998</v>
      </c>
      <c r="D29">
        <v>34.750999450000002</v>
      </c>
      <c r="E29">
        <v>0.25038000999999999</v>
      </c>
      <c r="F29">
        <v>37.620998380000003</v>
      </c>
      <c r="G29">
        <v>0.95910001</v>
      </c>
      <c r="H29">
        <v>32.874000549999998</v>
      </c>
      <c r="J29" s="2">
        <f>TREND(Calibration!$A$2:$A$4,Calibration!$B$2:$B$4,C29)</f>
        <v>385.06689326169067</v>
      </c>
      <c r="K29" s="2">
        <f>TREND(Calibration!$A$2:$A$4,Calibration!$C$2:$C$4,E29)</f>
        <v>443.87831977178098</v>
      </c>
      <c r="L29" s="2">
        <f>TREND(Calibration!$A$2:$A$4,Calibration!$D$2:$D$4,G29)</f>
        <v>585.30033575110645</v>
      </c>
    </row>
    <row r="30" spans="1:12" x14ac:dyDescent="0.25">
      <c r="A30">
        <v>140099</v>
      </c>
      <c r="B30">
        <v>14.663999560000001</v>
      </c>
      <c r="C30">
        <v>0.30903000000000003</v>
      </c>
      <c r="D30">
        <v>34.73500061</v>
      </c>
      <c r="E30">
        <v>0.25038000999999999</v>
      </c>
      <c r="F30">
        <v>37.59500122</v>
      </c>
      <c r="G30">
        <v>0.95529997</v>
      </c>
      <c r="H30">
        <v>32.870998380000003</v>
      </c>
      <c r="J30" s="2">
        <f>TREND(Calibration!$A$2:$A$4,Calibration!$B$2:$B$4,C30)</f>
        <v>378.0945408723037</v>
      </c>
      <c r="K30" s="2">
        <f>TREND(Calibration!$A$2:$A$4,Calibration!$C$2:$C$4,E30)</f>
        <v>443.87831977178098</v>
      </c>
      <c r="L30" s="2">
        <f>TREND(Calibration!$A$2:$A$4,Calibration!$D$2:$D$4,G30)</f>
        <v>582.93941182926244</v>
      </c>
    </row>
    <row r="31" spans="1:12" x14ac:dyDescent="0.25">
      <c r="A31">
        <v>145112</v>
      </c>
      <c r="B31">
        <v>14.67099953</v>
      </c>
      <c r="C31">
        <v>0.30983999000000001</v>
      </c>
      <c r="D31">
        <v>34.742000580000003</v>
      </c>
      <c r="E31">
        <v>0.25033</v>
      </c>
      <c r="F31">
        <v>37.64599991</v>
      </c>
      <c r="G31">
        <v>0.96560000999999995</v>
      </c>
      <c r="H31">
        <v>32.948001859999998</v>
      </c>
      <c r="J31" s="2">
        <f>TREND(Calibration!$A$2:$A$4,Calibration!$B$2:$B$4,C31)</f>
        <v>381.69167446500683</v>
      </c>
      <c r="K31" s="2">
        <f>TREND(Calibration!$A$2:$A$4,Calibration!$C$2:$C$4,E31)</f>
        <v>443.49282169547405</v>
      </c>
      <c r="L31" s="2">
        <f>TREND(Calibration!$A$2:$A$4,Calibration!$D$2:$D$4,G31)</f>
        <v>589.33871573973443</v>
      </c>
    </row>
    <row r="32" spans="1:12" x14ac:dyDescent="0.25">
      <c r="A32">
        <v>150197</v>
      </c>
      <c r="B32">
        <v>14.59599972</v>
      </c>
      <c r="C32">
        <v>0.31275999999999998</v>
      </c>
      <c r="D32">
        <v>34.72900009</v>
      </c>
      <c r="E32">
        <v>0.25033</v>
      </c>
      <c r="F32">
        <v>37.618000029999997</v>
      </c>
      <c r="G32">
        <v>0.95910001</v>
      </c>
      <c r="H32">
        <v>32.966999049999998</v>
      </c>
      <c r="J32" s="2">
        <f>TREND(Calibration!$A$2:$A$4,Calibration!$B$2:$B$4,C32)</f>
        <v>394.65932352490722</v>
      </c>
      <c r="K32" s="2">
        <f>TREND(Calibration!$A$2:$A$4,Calibration!$C$2:$C$4,E32)</f>
        <v>443.49282169547405</v>
      </c>
      <c r="L32" s="2">
        <f>TREND(Calibration!$A$2:$A$4,Calibration!$D$2:$D$4,G32)</f>
        <v>585.30033575110645</v>
      </c>
    </row>
    <row r="33" spans="1:12" x14ac:dyDescent="0.25">
      <c r="A33">
        <v>155100</v>
      </c>
      <c r="B33">
        <v>14.59899998</v>
      </c>
      <c r="C33">
        <v>0.30860000999999998</v>
      </c>
      <c r="D33">
        <v>34.726001740000001</v>
      </c>
      <c r="E33">
        <v>0.25033</v>
      </c>
      <c r="F33">
        <v>37.637001040000001</v>
      </c>
      <c r="G33">
        <v>0.96880001000000004</v>
      </c>
      <c r="H33">
        <v>32.9640007</v>
      </c>
      <c r="J33" s="2">
        <f>TREND(Calibration!$A$2:$A$4,Calibration!$B$2:$B$4,C33)</f>
        <v>376.18497226833756</v>
      </c>
      <c r="K33" s="2">
        <f>TREND(Calibration!$A$2:$A$4,Calibration!$C$2:$C$4,E33)</f>
        <v>443.49282169547405</v>
      </c>
      <c r="L33" s="2">
        <f>TREND(Calibration!$A$2:$A$4,Calibration!$D$2:$D$4,G33)</f>
        <v>591.32684127259756</v>
      </c>
    </row>
    <row r="34" spans="1:12" x14ac:dyDescent="0.25">
      <c r="A34">
        <v>160100</v>
      </c>
      <c r="B34">
        <v>14.635000229999999</v>
      </c>
      <c r="C34">
        <v>0.30708000000000002</v>
      </c>
      <c r="D34">
        <v>34.696998600000001</v>
      </c>
      <c r="E34">
        <v>0.25038000999999999</v>
      </c>
      <c r="F34">
        <v>37.680999759999999</v>
      </c>
      <c r="G34">
        <v>0.97100001999999996</v>
      </c>
      <c r="H34">
        <v>32.976001740000001</v>
      </c>
      <c r="J34" s="2">
        <f>TREND(Calibration!$A$2:$A$4,Calibration!$B$2:$B$4,C34)</f>
        <v>369.43466790378443</v>
      </c>
      <c r="K34" s="2">
        <f>TREND(Calibration!$A$2:$A$4,Calibration!$C$2:$C$4,E34)</f>
        <v>443.87831977178098</v>
      </c>
      <c r="L34" s="2">
        <f>TREND(Calibration!$A$2:$A$4,Calibration!$D$2:$D$4,G34)</f>
        <v>592.69368378933314</v>
      </c>
    </row>
    <row r="35" spans="1:12" x14ac:dyDescent="0.25">
      <c r="A35">
        <v>165099</v>
      </c>
      <c r="B35">
        <v>14.68700027</v>
      </c>
      <c r="C35">
        <v>0.30730000000000002</v>
      </c>
      <c r="D35">
        <v>34.726001740000001</v>
      </c>
      <c r="E35">
        <v>0.25033</v>
      </c>
      <c r="F35">
        <v>37.667999270000003</v>
      </c>
      <c r="G35">
        <v>0.97369998999999996</v>
      </c>
      <c r="H35">
        <v>32.959999080000003</v>
      </c>
      <c r="J35" s="2">
        <f>TREND(Calibration!$A$2:$A$4,Calibration!$B$2:$B$4,C35)</f>
        <v>370.41167921305328</v>
      </c>
      <c r="K35" s="2">
        <f>TREND(Calibration!$A$2:$A$4,Calibration!$C$2:$C$4,E35)</f>
        <v>443.49282169547405</v>
      </c>
      <c r="L35" s="2">
        <f>TREND(Calibration!$A$2:$A$4,Calibration!$D$2:$D$4,G35)</f>
        <v>594.37114606900946</v>
      </c>
    </row>
    <row r="36" spans="1:12" x14ac:dyDescent="0.25">
      <c r="A36">
        <v>170101</v>
      </c>
      <c r="B36">
        <v>14.75800037</v>
      </c>
      <c r="C36">
        <v>0.30691998999999998</v>
      </c>
      <c r="D36">
        <v>34.754001619999997</v>
      </c>
      <c r="E36">
        <v>0.25033</v>
      </c>
      <c r="F36">
        <v>37.678001399999999</v>
      </c>
      <c r="G36">
        <v>0.97369998999999996</v>
      </c>
      <c r="H36">
        <v>32.959999080000003</v>
      </c>
      <c r="J36" s="2">
        <f>TREND(Calibration!$A$2:$A$4,Calibration!$B$2:$B$4,C36)</f>
        <v>368.7240698147109</v>
      </c>
      <c r="K36" s="2">
        <f>TREND(Calibration!$A$2:$A$4,Calibration!$C$2:$C$4,E36)</f>
        <v>443.49282169547405</v>
      </c>
      <c r="L36" s="2">
        <f>TREND(Calibration!$A$2:$A$4,Calibration!$D$2:$D$4,G36)</f>
        <v>594.37114606900946</v>
      </c>
    </row>
    <row r="37" spans="1:12" x14ac:dyDescent="0.25">
      <c r="A37">
        <v>175197</v>
      </c>
      <c r="B37">
        <v>14.75800037</v>
      </c>
      <c r="C37">
        <v>0.30935001000000001</v>
      </c>
      <c r="D37">
        <v>34.722000119999997</v>
      </c>
      <c r="E37">
        <v>0.25038000999999999</v>
      </c>
      <c r="F37">
        <v>37.648998259999999</v>
      </c>
      <c r="G37">
        <v>0.96670001999999999</v>
      </c>
      <c r="H37">
        <v>32.88999939</v>
      </c>
      <c r="J37" s="2">
        <f>TREND(Calibration!$A$2:$A$4,Calibration!$B$2:$B$4,C37)</f>
        <v>379.51569264084515</v>
      </c>
      <c r="K37" s="2">
        <f>TREND(Calibration!$A$2:$A$4,Calibration!$C$2:$C$4,E37)</f>
        <v>443.87831977178098</v>
      </c>
      <c r="L37" s="2">
        <f>TREND(Calibration!$A$2:$A$4,Calibration!$D$2:$D$4,G37)</f>
        <v>590.02214010454838</v>
      </c>
    </row>
    <row r="38" spans="1:12" x14ac:dyDescent="0.25">
      <c r="A38">
        <v>180235</v>
      </c>
      <c r="B38">
        <v>14.833000180000001</v>
      </c>
      <c r="C38">
        <v>0.30546001</v>
      </c>
      <c r="D38">
        <v>34.726001740000001</v>
      </c>
      <c r="E38">
        <v>0.25049000999999999</v>
      </c>
      <c r="F38">
        <v>37.665000919999997</v>
      </c>
      <c r="G38">
        <v>0.96240002000000002</v>
      </c>
      <c r="H38">
        <v>32.915000919999997</v>
      </c>
      <c r="J38" s="2">
        <f>TREND(Calibration!$A$2:$A$4,Calibration!$B$2:$B$4,C38)</f>
        <v>362.24035630877324</v>
      </c>
      <c r="K38" s="2">
        <f>TREND(Calibration!$A$2:$A$4,Calibration!$C$2:$C$4,E38)</f>
        <v>444.72624595442039</v>
      </c>
      <c r="L38" s="2">
        <f>TREND(Calibration!$A$2:$A$4,Calibration!$D$2:$D$4,G38)</f>
        <v>587.35059641976375</v>
      </c>
    </row>
    <row r="39" spans="1:12" x14ac:dyDescent="0.25">
      <c r="A39">
        <v>185112</v>
      </c>
      <c r="B39">
        <v>14.81999969</v>
      </c>
      <c r="C39">
        <v>0.30871000999999998</v>
      </c>
      <c r="D39">
        <v>34.750999450000002</v>
      </c>
      <c r="E39">
        <v>0.25038000999999999</v>
      </c>
      <c r="F39">
        <v>37.608001710000003</v>
      </c>
      <c r="G39">
        <v>0.95480001000000003</v>
      </c>
      <c r="H39">
        <v>32.902999880000003</v>
      </c>
      <c r="J39" s="2">
        <f>TREND(Calibration!$A$2:$A$4,Calibration!$B$2:$B$4,C39)</f>
        <v>376.6734779229721</v>
      </c>
      <c r="K39" s="2">
        <f>TREND(Calibration!$A$2:$A$4,Calibration!$C$2:$C$4,E39)</f>
        <v>443.87831977178098</v>
      </c>
      <c r="L39" s="2">
        <f>TREND(Calibration!$A$2:$A$4,Calibration!$D$2:$D$4,G39)</f>
        <v>582.62879206632169</v>
      </c>
    </row>
    <row r="40" spans="1:12" x14ac:dyDescent="0.25">
      <c r="A40">
        <v>190111</v>
      </c>
      <c r="B40">
        <v>14.81700039</v>
      </c>
      <c r="C40">
        <v>0.30816999</v>
      </c>
      <c r="D40">
        <v>34.73500061</v>
      </c>
      <c r="E40">
        <v>0.25033</v>
      </c>
      <c r="F40">
        <v>37.620998380000003</v>
      </c>
      <c r="G40">
        <v>0.95700001999999995</v>
      </c>
      <c r="H40">
        <v>32.918998719999998</v>
      </c>
      <c r="J40" s="2">
        <f>TREND(Calibration!$A$2:$A$4,Calibration!$B$2:$B$4,C40)</f>
        <v>374.27527043555688</v>
      </c>
      <c r="K40" s="2">
        <f>TREND(Calibration!$A$2:$A$4,Calibration!$C$2:$C$4,E40)</f>
        <v>443.49282169547405</v>
      </c>
      <c r="L40" s="2">
        <f>TREND(Calibration!$A$2:$A$4,Calibration!$D$2:$D$4,G40)</f>
        <v>583.99563458305738</v>
      </c>
    </row>
    <row r="41" spans="1:12" x14ac:dyDescent="0.25">
      <c r="A41">
        <v>195100</v>
      </c>
      <c r="B41">
        <v>14.836000439999999</v>
      </c>
      <c r="C41">
        <v>0.30886998999999998</v>
      </c>
      <c r="D41">
        <v>34.72900009</v>
      </c>
      <c r="E41">
        <v>0.25033</v>
      </c>
      <c r="F41">
        <v>37.667999270000003</v>
      </c>
      <c r="G41">
        <v>0.95910001</v>
      </c>
      <c r="H41">
        <v>32.847999569999999</v>
      </c>
      <c r="J41" s="2">
        <f>TREND(Calibration!$A$2:$A$4,Calibration!$B$2:$B$4,C41)</f>
        <v>377.3839427832304</v>
      </c>
      <c r="K41" s="2">
        <f>TREND(Calibration!$A$2:$A$4,Calibration!$C$2:$C$4,E41)</f>
        <v>443.49282169547405</v>
      </c>
      <c r="L41" s="2">
        <f>TREND(Calibration!$A$2:$A$4,Calibration!$D$2:$D$4,G41)</f>
        <v>585.30033575110645</v>
      </c>
    </row>
    <row r="42" spans="1:12" x14ac:dyDescent="0.25">
      <c r="A42">
        <v>200100</v>
      </c>
      <c r="B42">
        <v>14.833000180000001</v>
      </c>
      <c r="C42">
        <v>0.30513999000000003</v>
      </c>
      <c r="D42">
        <v>34.70299911</v>
      </c>
      <c r="E42">
        <v>0.25033</v>
      </c>
      <c r="F42">
        <v>37.604999540000001</v>
      </c>
      <c r="G42">
        <v>0.95700001999999995</v>
      </c>
      <c r="H42">
        <v>32.89599991</v>
      </c>
      <c r="J42" s="2">
        <f>TREND(Calibration!$A$2:$A$4,Calibration!$B$2:$B$4,C42)</f>
        <v>360.81916013062687</v>
      </c>
      <c r="K42" s="2">
        <f>TREND(Calibration!$A$2:$A$4,Calibration!$C$2:$C$4,E42)</f>
        <v>443.49282169547405</v>
      </c>
      <c r="L42" s="2">
        <f>TREND(Calibration!$A$2:$A$4,Calibration!$D$2:$D$4,G42)</f>
        <v>583.99563458305738</v>
      </c>
    </row>
    <row r="43" spans="1:12" x14ac:dyDescent="0.25">
      <c r="A43">
        <v>205100</v>
      </c>
      <c r="B43">
        <v>14.81999969</v>
      </c>
      <c r="C43">
        <v>0.30864998999999999</v>
      </c>
      <c r="D43">
        <v>34.73500061</v>
      </c>
      <c r="E43">
        <v>0.25038000999999999</v>
      </c>
      <c r="F43">
        <v>37.63999939</v>
      </c>
      <c r="G43">
        <v>0.96130002000000003</v>
      </c>
      <c r="H43">
        <v>32.826000209999997</v>
      </c>
      <c r="J43" s="2">
        <f>TREND(Calibration!$A$2:$A$4,Calibration!$B$2:$B$4,C43)</f>
        <v>376.40693147396155</v>
      </c>
      <c r="K43" s="2">
        <f>TREND(Calibration!$A$2:$A$4,Calibration!$C$2:$C$4,E43)</f>
        <v>443.87831977178098</v>
      </c>
      <c r="L43" s="2">
        <f>TREND(Calibration!$A$2:$A$4,Calibration!$D$2:$D$4,G43)</f>
        <v>586.66717826784213</v>
      </c>
    </row>
    <row r="44" spans="1:12" x14ac:dyDescent="0.25">
      <c r="A44">
        <v>210100</v>
      </c>
      <c r="B44">
        <v>14.803999900000001</v>
      </c>
      <c r="C44">
        <v>0.30914000000000003</v>
      </c>
      <c r="D44">
        <v>34.737998959999999</v>
      </c>
      <c r="E44">
        <v>0.25038000999999999</v>
      </c>
      <c r="F44">
        <v>37.615001679999999</v>
      </c>
      <c r="G44">
        <v>0.95429998999999999</v>
      </c>
      <c r="H44">
        <v>32.870998380000003</v>
      </c>
      <c r="J44" s="2">
        <f>TREND(Calibration!$A$2:$A$4,Calibration!$B$2:$B$4,C44)</f>
        <v>378.58304652693823</v>
      </c>
      <c r="K44" s="2">
        <f>TREND(Calibration!$A$2:$A$4,Calibration!$C$2:$C$4,E44)</f>
        <v>443.87831977178098</v>
      </c>
      <c r="L44" s="2">
        <f>TREND(Calibration!$A$2:$A$4,Calibration!$D$2:$D$4,G44)</f>
        <v>582.31813502602733</v>
      </c>
    </row>
    <row r="45" spans="1:12" x14ac:dyDescent="0.25">
      <c r="A45">
        <v>215108</v>
      </c>
      <c r="B45">
        <v>14.852999690000001</v>
      </c>
      <c r="C45">
        <v>0.30821999999999999</v>
      </c>
      <c r="D45">
        <v>34.709999080000003</v>
      </c>
      <c r="E45">
        <v>0.25064998999999999</v>
      </c>
      <c r="F45">
        <v>37.665000919999997</v>
      </c>
      <c r="G45">
        <v>0.96780001999999998</v>
      </c>
      <c r="H45">
        <v>32.909000399999996</v>
      </c>
      <c r="J45" s="2">
        <f>TREND(Calibration!$A$2:$A$4,Calibration!$B$2:$B$4,C45)</f>
        <v>374.49736286999564</v>
      </c>
      <c r="K45" s="2">
        <f>TREND(Calibration!$A$2:$A$4,Calibration!$C$2:$C$4,E45)</f>
        <v>445.95943896077142</v>
      </c>
      <c r="L45" s="2">
        <f>TREND(Calibration!$A$2:$A$4,Calibration!$D$2:$D$4,G45)</f>
        <v>590.70555825647011</v>
      </c>
    </row>
    <row r="46" spans="1:12" x14ac:dyDescent="0.25">
      <c r="A46">
        <v>220100</v>
      </c>
      <c r="B46">
        <v>14.852999690000001</v>
      </c>
      <c r="C46">
        <v>0.30972999000000001</v>
      </c>
      <c r="D46">
        <v>34.706001280000002</v>
      </c>
      <c r="E46">
        <v>0.25075998999999999</v>
      </c>
      <c r="F46">
        <v>37.70299911</v>
      </c>
      <c r="G46">
        <v>0.96880001000000004</v>
      </c>
      <c r="H46">
        <v>32.893001560000002</v>
      </c>
      <c r="J46" s="2">
        <f>TREND(Calibration!$A$2:$A$4,Calibration!$B$2:$B$4,C46)</f>
        <v>381.20316881037229</v>
      </c>
      <c r="K46" s="2">
        <f>TREND(Calibration!$A$2:$A$4,Calibration!$C$2:$C$4,E46)</f>
        <v>446.80736514341083</v>
      </c>
      <c r="L46" s="2">
        <f>TREND(Calibration!$A$2:$A$4,Calibration!$D$2:$D$4,G46)</f>
        <v>591.32684127259756</v>
      </c>
    </row>
    <row r="47" spans="1:12" x14ac:dyDescent="0.25">
      <c r="A47">
        <v>225100</v>
      </c>
      <c r="B47">
        <v>14.82299995</v>
      </c>
      <c r="C47">
        <v>0.30989</v>
      </c>
      <c r="D47">
        <v>34.709999080000003</v>
      </c>
      <c r="E47">
        <v>0.25064998999999999</v>
      </c>
      <c r="F47">
        <v>37.691001890000003</v>
      </c>
      <c r="G47">
        <v>0.96179998</v>
      </c>
      <c r="H47">
        <v>32.832000729999997</v>
      </c>
      <c r="J47" s="2">
        <f>TREND(Calibration!$A$2:$A$4,Calibration!$B$2:$B$4,C47)</f>
        <v>381.91376689944559</v>
      </c>
      <c r="K47" s="2">
        <f>TREND(Calibration!$A$2:$A$4,Calibration!$C$2:$C$4,E47)</f>
        <v>445.95943896077142</v>
      </c>
      <c r="L47" s="2">
        <f>TREND(Calibration!$A$2:$A$4,Calibration!$D$2:$D$4,G47)</f>
        <v>586.97779803078276</v>
      </c>
    </row>
    <row r="48" spans="1:12" x14ac:dyDescent="0.25">
      <c r="A48">
        <v>230100</v>
      </c>
      <c r="B48">
        <v>14.807000159999999</v>
      </c>
      <c r="C48">
        <v>0.30860000999999998</v>
      </c>
      <c r="D48">
        <v>34.744998930000001</v>
      </c>
      <c r="E48">
        <v>0.25071000999999998</v>
      </c>
      <c r="F48">
        <v>37.667999270000003</v>
      </c>
      <c r="G48">
        <v>0.95910001</v>
      </c>
      <c r="H48">
        <v>32.832000729999997</v>
      </c>
      <c r="J48" s="2">
        <f>TREND(Calibration!$A$2:$A$4,Calibration!$B$2:$B$4,C48)</f>
        <v>376.18497226833756</v>
      </c>
      <c r="K48" s="2">
        <f>TREND(Calibration!$A$2:$A$4,Calibration!$C$2:$C$4,E48)</f>
        <v>446.42209831969876</v>
      </c>
      <c r="L48" s="2">
        <f>TREND(Calibration!$A$2:$A$4,Calibration!$D$2:$D$4,G48)</f>
        <v>585.30033575110645</v>
      </c>
    </row>
    <row r="49" spans="1:12" x14ac:dyDescent="0.25">
      <c r="A49">
        <v>235101</v>
      </c>
      <c r="B49">
        <v>14.79699993</v>
      </c>
      <c r="C49">
        <v>0.30691998999999998</v>
      </c>
      <c r="D49">
        <v>34.77999878</v>
      </c>
      <c r="E49">
        <v>0.25064998999999999</v>
      </c>
      <c r="F49">
        <v>37.626998899999997</v>
      </c>
      <c r="G49">
        <v>0.95370001000000004</v>
      </c>
      <c r="H49">
        <v>32.803001399999999</v>
      </c>
      <c r="J49" s="2">
        <f>TREND(Calibration!$A$2:$A$4,Calibration!$B$2:$B$4,C49)</f>
        <v>368.7240698147109</v>
      </c>
      <c r="K49" s="2">
        <f>TREND(Calibration!$A$2:$A$4,Calibration!$C$2:$C$4,E49)</f>
        <v>445.95943896077142</v>
      </c>
      <c r="L49" s="2">
        <f>TREND(Calibration!$A$2:$A$4,Calibration!$D$2:$D$4,G49)</f>
        <v>581.94537391440008</v>
      </c>
    </row>
    <row r="50" spans="1:12" x14ac:dyDescent="0.25">
      <c r="A50">
        <v>240099</v>
      </c>
      <c r="B50">
        <v>14.777999879999999</v>
      </c>
      <c r="C50">
        <v>0.30805999000000001</v>
      </c>
      <c r="D50">
        <v>34.750999450000002</v>
      </c>
      <c r="E50">
        <v>0.25064998999999999</v>
      </c>
      <c r="F50">
        <v>37.585998539999999</v>
      </c>
      <c r="G50">
        <v>0.94669998</v>
      </c>
      <c r="H50">
        <v>32.819000240000001</v>
      </c>
      <c r="J50" s="2">
        <f>TREND(Calibration!$A$2:$A$4,Calibration!$B$2:$B$4,C50)</f>
        <v>373.78676478092234</v>
      </c>
      <c r="K50" s="2">
        <f>TREND(Calibration!$A$2:$A$4,Calibration!$C$2:$C$4,E50)</f>
        <v>445.95943896077142</v>
      </c>
      <c r="L50" s="2">
        <f>TREND(Calibration!$A$2:$A$4,Calibration!$D$2:$D$4,G50)</f>
        <v>577.59633067258528</v>
      </c>
    </row>
    <row r="51" spans="1:12" x14ac:dyDescent="0.25">
      <c r="A51">
        <v>245100</v>
      </c>
      <c r="B51">
        <v>14.748999599999999</v>
      </c>
      <c r="C51">
        <v>0.30599999</v>
      </c>
      <c r="D51">
        <v>34.757999419999997</v>
      </c>
      <c r="E51">
        <v>0.25075998999999999</v>
      </c>
      <c r="F51">
        <v>37.611000060000002</v>
      </c>
      <c r="G51">
        <v>0.95370001000000004</v>
      </c>
      <c r="H51">
        <v>32.803001399999999</v>
      </c>
      <c r="J51" s="2">
        <f>TREND(Calibration!$A$2:$A$4,Calibration!$B$2:$B$4,C51)</f>
        <v>364.63838615776854</v>
      </c>
      <c r="K51" s="2">
        <f>TREND(Calibration!$A$2:$A$4,Calibration!$C$2:$C$4,E51)</f>
        <v>446.80736514341083</v>
      </c>
      <c r="L51" s="2">
        <f>TREND(Calibration!$A$2:$A$4,Calibration!$D$2:$D$4,G51)</f>
        <v>581.94537391440008</v>
      </c>
    </row>
    <row r="52" spans="1:12" x14ac:dyDescent="0.25">
      <c r="A52">
        <v>250110</v>
      </c>
      <c r="B52">
        <v>14.777999879999999</v>
      </c>
      <c r="C52">
        <v>0.30610999</v>
      </c>
      <c r="D52">
        <v>34.693000789999999</v>
      </c>
      <c r="E52">
        <v>0.25071000999999998</v>
      </c>
      <c r="F52">
        <v>37.659000399999996</v>
      </c>
      <c r="G52">
        <v>0.96509999000000002</v>
      </c>
      <c r="H52">
        <v>32.861000060000002</v>
      </c>
      <c r="J52" s="2">
        <f>TREND(Calibration!$A$2:$A$4,Calibration!$B$2:$B$4,C52)</f>
        <v>365.12689181240307</v>
      </c>
      <c r="K52" s="2">
        <f>TREND(Calibration!$A$2:$A$4,Calibration!$C$2:$C$4,E52)</f>
        <v>446.42209831969876</v>
      </c>
      <c r="L52" s="2">
        <f>TREND(Calibration!$A$2:$A$4,Calibration!$D$2:$D$4,G52)</f>
        <v>589.02805869944007</v>
      </c>
    </row>
    <row r="53" spans="1:12" x14ac:dyDescent="0.25">
      <c r="A53">
        <v>255100</v>
      </c>
      <c r="B53">
        <v>14.68700027</v>
      </c>
      <c r="C53">
        <v>0.30757001</v>
      </c>
      <c r="D53">
        <v>34.70299911</v>
      </c>
      <c r="E53">
        <v>0.25071000999999998</v>
      </c>
      <c r="F53">
        <v>37.598999020000001</v>
      </c>
      <c r="G53">
        <v>0.94989997000000004</v>
      </c>
      <c r="H53">
        <v>32.828998570000003</v>
      </c>
      <c r="J53" s="2">
        <f>TREND(Calibration!$A$2:$A$4,Calibration!$B$2:$B$4,C53)</f>
        <v>371.61078295676089</v>
      </c>
      <c r="K53" s="2">
        <f>TREND(Calibration!$A$2:$A$4,Calibration!$C$2:$C$4,E53)</f>
        <v>446.42209831969876</v>
      </c>
      <c r="L53" s="2">
        <f>TREND(Calibration!$A$2:$A$4,Calibration!$D$2:$D$4,G53)</f>
        <v>579.58444999255607</v>
      </c>
    </row>
    <row r="54" spans="1:12" x14ac:dyDescent="0.25">
      <c r="A54">
        <v>260101</v>
      </c>
      <c r="B54">
        <v>14.70300007</v>
      </c>
      <c r="C54">
        <v>0.30914000000000003</v>
      </c>
      <c r="D54">
        <v>34.777000430000001</v>
      </c>
      <c r="E54">
        <v>0.25038000999999999</v>
      </c>
      <c r="F54">
        <v>37.618000029999997</v>
      </c>
      <c r="G54">
        <v>0.95209997999999996</v>
      </c>
      <c r="H54">
        <v>32.832000729999997</v>
      </c>
      <c r="J54" s="2">
        <f>TREND(Calibration!$A$2:$A$4,Calibration!$B$2:$B$4,C54)</f>
        <v>378.58304652693823</v>
      </c>
      <c r="K54" s="2">
        <f>TREND(Calibration!$A$2:$A$4,Calibration!$C$2:$C$4,E54)</f>
        <v>443.87831977178098</v>
      </c>
      <c r="L54" s="2">
        <f>TREND(Calibration!$A$2:$A$4,Calibration!$D$2:$D$4,G54)</f>
        <v>580.95129250929165</v>
      </c>
    </row>
    <row r="55" spans="1:12" x14ac:dyDescent="0.25">
      <c r="A55">
        <v>265101</v>
      </c>
      <c r="B55">
        <v>14.739000320000001</v>
      </c>
      <c r="C55">
        <v>0.31134999000000002</v>
      </c>
      <c r="D55">
        <v>34.72900009</v>
      </c>
      <c r="E55">
        <v>0.25033</v>
      </c>
      <c r="F55">
        <v>37.618000029999997</v>
      </c>
      <c r="G55">
        <v>0.94830000000000003</v>
      </c>
      <c r="H55">
        <v>32.909000399999996</v>
      </c>
      <c r="J55" s="2">
        <f>TREND(Calibration!$A$2:$A$4,Calibration!$B$2:$B$4,C55)</f>
        <v>388.3975248149884</v>
      </c>
      <c r="K55" s="2">
        <f>TREND(Calibration!$A$2:$A$4,Calibration!$C$2:$C$4,E55)</f>
        <v>443.49282169547405</v>
      </c>
      <c r="L55" s="2">
        <f>TREND(Calibration!$A$2:$A$4,Calibration!$D$2:$D$4,G55)</f>
        <v>578.59040586480137</v>
      </c>
    </row>
    <row r="56" spans="1:12" x14ac:dyDescent="0.25">
      <c r="A56">
        <v>270105</v>
      </c>
      <c r="B56">
        <v>14.755000109999999</v>
      </c>
      <c r="C56">
        <v>0.31606001</v>
      </c>
      <c r="D56">
        <v>34.72900009</v>
      </c>
      <c r="E56">
        <v>0.25038000999999999</v>
      </c>
      <c r="F56">
        <v>37.659000399999996</v>
      </c>
      <c r="G56">
        <v>0.96240002000000002</v>
      </c>
      <c r="H56">
        <v>32.911998750000002</v>
      </c>
      <c r="J56" s="2">
        <f>TREND(Calibration!$A$2:$A$4,Calibration!$B$2:$B$4,C56)</f>
        <v>409.31453757354507</v>
      </c>
      <c r="K56" s="2">
        <f>TREND(Calibration!$A$2:$A$4,Calibration!$C$2:$C$4,E56)</f>
        <v>443.87831977178098</v>
      </c>
      <c r="L56" s="2">
        <f>TREND(Calibration!$A$2:$A$4,Calibration!$D$2:$D$4,G56)</f>
        <v>587.35059641976375</v>
      </c>
    </row>
    <row r="57" spans="1:12" x14ac:dyDescent="0.25">
      <c r="A57">
        <v>275118</v>
      </c>
      <c r="B57">
        <v>14.75800037</v>
      </c>
      <c r="C57">
        <v>0.30972999000000001</v>
      </c>
      <c r="D57">
        <v>34.754001619999997</v>
      </c>
      <c r="E57">
        <v>0.25038000999999999</v>
      </c>
      <c r="F57">
        <v>37.624000549999998</v>
      </c>
      <c r="G57">
        <v>0.94720000000000004</v>
      </c>
      <c r="H57">
        <v>32.858001710000003</v>
      </c>
      <c r="J57" s="2">
        <f>TREND(Calibration!$A$2:$A$4,Calibration!$B$2:$B$4,C57)</f>
        <v>381.20316881037229</v>
      </c>
      <c r="K57" s="2">
        <f>TREND(Calibration!$A$2:$A$4,Calibration!$C$2:$C$4,E57)</f>
        <v>443.87831977178098</v>
      </c>
      <c r="L57" s="2">
        <f>TREND(Calibration!$A$2:$A$4,Calibration!$D$2:$D$4,G57)</f>
        <v>577.90698771287975</v>
      </c>
    </row>
    <row r="58" spans="1:12" x14ac:dyDescent="0.25">
      <c r="A58">
        <v>280160</v>
      </c>
      <c r="B58">
        <v>14.81000042</v>
      </c>
      <c r="C58">
        <v>0.30853998999999999</v>
      </c>
      <c r="D58">
        <v>34.737998959999999</v>
      </c>
      <c r="E58">
        <v>0.25038000999999999</v>
      </c>
      <c r="F58">
        <v>37.683998109999997</v>
      </c>
      <c r="G58">
        <v>0.96880001000000004</v>
      </c>
      <c r="H58">
        <v>32.816001890000003</v>
      </c>
      <c r="J58" s="2">
        <f>TREND(Calibration!$A$2:$A$4,Calibration!$B$2:$B$4,C58)</f>
        <v>375.91842581932701</v>
      </c>
      <c r="K58" s="2">
        <f>TREND(Calibration!$A$2:$A$4,Calibration!$C$2:$C$4,E58)</f>
        <v>443.87831977178098</v>
      </c>
      <c r="L58" s="2">
        <f>TREND(Calibration!$A$2:$A$4,Calibration!$D$2:$D$4,G58)</f>
        <v>591.32684127259756</v>
      </c>
    </row>
    <row r="59" spans="1:12" x14ac:dyDescent="0.25">
      <c r="A59">
        <v>285100</v>
      </c>
      <c r="B59">
        <v>14.829999920000001</v>
      </c>
      <c r="C59">
        <v>0.30952001000000001</v>
      </c>
      <c r="D59">
        <v>34.70299911</v>
      </c>
      <c r="E59">
        <v>0.25033</v>
      </c>
      <c r="F59">
        <v>37.655998230000002</v>
      </c>
      <c r="G59">
        <v>0.96609997999999997</v>
      </c>
      <c r="H59">
        <v>32.905998230000002</v>
      </c>
      <c r="J59" s="2">
        <f>TREND(Calibration!$A$2:$A$4,Calibration!$B$2:$B$4,C59)</f>
        <v>380.27065592528015</v>
      </c>
      <c r="K59" s="2">
        <f>TREND(Calibration!$A$2:$A$4,Calibration!$C$2:$C$4,E59)</f>
        <v>443.49282169547405</v>
      </c>
      <c r="L59" s="2">
        <f>TREND(Calibration!$A$2:$A$4,Calibration!$D$2:$D$4,G59)</f>
        <v>589.6493417155674</v>
      </c>
    </row>
    <row r="60" spans="1:12" x14ac:dyDescent="0.25">
      <c r="A60">
        <v>290100</v>
      </c>
      <c r="B60">
        <v>14.87199974</v>
      </c>
      <c r="C60">
        <v>0.30978999000000002</v>
      </c>
      <c r="D60">
        <v>34.731998439999998</v>
      </c>
      <c r="E60">
        <v>0.25038000999999999</v>
      </c>
      <c r="F60">
        <v>37.678001399999999</v>
      </c>
      <c r="G60">
        <v>0.96509999000000002</v>
      </c>
      <c r="H60">
        <v>32.870998380000003</v>
      </c>
      <c r="J60" s="2">
        <f>TREND(Calibration!$A$2:$A$4,Calibration!$B$2:$B$4,C60)</f>
        <v>381.46962644017299</v>
      </c>
      <c r="K60" s="2">
        <f>TREND(Calibration!$A$2:$A$4,Calibration!$C$2:$C$4,E60)</f>
        <v>443.87831977178098</v>
      </c>
      <c r="L60" s="2">
        <f>TREND(Calibration!$A$2:$A$4,Calibration!$D$2:$D$4,G60)</f>
        <v>589.02805869944007</v>
      </c>
    </row>
    <row r="61" spans="1:12" x14ac:dyDescent="0.25">
      <c r="A61">
        <v>295110</v>
      </c>
      <c r="B61">
        <v>14.84300041</v>
      </c>
      <c r="C61">
        <v>0.31211000999999999</v>
      </c>
      <c r="D61">
        <v>34.748001100000003</v>
      </c>
      <c r="E61">
        <v>0.25033</v>
      </c>
      <c r="F61">
        <v>37.608001710000003</v>
      </c>
      <c r="G61">
        <v>0.95529997</v>
      </c>
      <c r="H61">
        <v>32.821998600000001</v>
      </c>
      <c r="J61" s="2">
        <f>TREND(Calibration!$A$2:$A$4,Calibration!$B$2:$B$4,C61)</f>
        <v>391.77274361167247</v>
      </c>
      <c r="K61" s="2">
        <f>TREND(Calibration!$A$2:$A$4,Calibration!$C$2:$C$4,E61)</f>
        <v>443.49282169547405</v>
      </c>
      <c r="L61" s="2">
        <f>TREND(Calibration!$A$2:$A$4,Calibration!$D$2:$D$4,G61)</f>
        <v>582.93941182926244</v>
      </c>
    </row>
    <row r="62" spans="1:12" x14ac:dyDescent="0.25">
      <c r="A62">
        <v>300100</v>
      </c>
      <c r="B62">
        <v>14.875</v>
      </c>
      <c r="C62">
        <v>0.30730000000000002</v>
      </c>
      <c r="D62">
        <v>34.73500061</v>
      </c>
      <c r="E62">
        <v>0.25042998999999999</v>
      </c>
      <c r="F62">
        <v>37.63999939</v>
      </c>
      <c r="G62">
        <v>0.95480001000000003</v>
      </c>
      <c r="H62">
        <v>32.810001370000002</v>
      </c>
      <c r="J62" s="2">
        <f>TREND(Calibration!$A$2:$A$4,Calibration!$B$2:$B$4,C62)</f>
        <v>370.41167921305328</v>
      </c>
      <c r="K62" s="2">
        <f>TREND(Calibration!$A$2:$A$4,Calibration!$C$2:$C$4,E62)</f>
        <v>444.26358659549305</v>
      </c>
      <c r="L62" s="2">
        <f>TREND(Calibration!$A$2:$A$4,Calibration!$D$2:$D$4,G62)</f>
        <v>582.62879206632169</v>
      </c>
    </row>
    <row r="63" spans="1:12" x14ac:dyDescent="0.25">
      <c r="A63">
        <v>305100</v>
      </c>
      <c r="B63">
        <v>14.881999970000001</v>
      </c>
      <c r="C63">
        <v>0.30849000999999998</v>
      </c>
      <c r="D63">
        <v>34.73500061</v>
      </c>
      <c r="E63">
        <v>0.25038000999999999</v>
      </c>
      <c r="F63">
        <v>37.602001190000003</v>
      </c>
      <c r="G63">
        <v>0.96179998</v>
      </c>
      <c r="H63">
        <v>32.799999239999998</v>
      </c>
      <c r="J63" s="2">
        <f>TREND(Calibration!$A$2:$A$4,Calibration!$B$2:$B$4,C63)</f>
        <v>375.69646661370325</v>
      </c>
      <c r="K63" s="2">
        <f>TREND(Calibration!$A$2:$A$4,Calibration!$C$2:$C$4,E63)</f>
        <v>443.87831977178098</v>
      </c>
      <c r="L63" s="2">
        <f>TREND(Calibration!$A$2:$A$4,Calibration!$D$2:$D$4,G63)</f>
        <v>586.97779803078276</v>
      </c>
    </row>
    <row r="64" spans="1:12" x14ac:dyDescent="0.25">
      <c r="A64">
        <v>310101</v>
      </c>
      <c r="B64">
        <v>14.86900043</v>
      </c>
      <c r="C64">
        <v>0.30853998999999999</v>
      </c>
      <c r="D64">
        <v>34.744998930000001</v>
      </c>
      <c r="E64">
        <v>0.25005999000000001</v>
      </c>
      <c r="F64">
        <v>37.608001710000003</v>
      </c>
      <c r="G64">
        <v>0.95590001000000002</v>
      </c>
      <c r="H64">
        <v>32.834999080000003</v>
      </c>
      <c r="J64" s="2">
        <f>TREND(Calibration!$A$2:$A$4,Calibration!$B$2:$B$4,C64)</f>
        <v>375.91842581932701</v>
      </c>
      <c r="K64" s="2">
        <f>TREND(Calibration!$A$2:$A$4,Calibration!$C$2:$C$4,E64)</f>
        <v>441.41147125388852</v>
      </c>
      <c r="L64" s="2">
        <f>TREND(Calibration!$A$2:$A$4,Calibration!$D$2:$D$4,G64)</f>
        <v>583.31221021824342</v>
      </c>
    </row>
    <row r="65" spans="1:12" x14ac:dyDescent="0.25">
      <c r="A65">
        <v>315108</v>
      </c>
      <c r="B65">
        <v>14.911000250000001</v>
      </c>
      <c r="C65">
        <v>0.31426999</v>
      </c>
      <c r="D65">
        <v>34.72900009</v>
      </c>
      <c r="E65">
        <v>0.25</v>
      </c>
      <c r="F65">
        <v>37.665000919999997</v>
      </c>
      <c r="G65">
        <v>0.96240002000000002</v>
      </c>
      <c r="H65">
        <v>32.861000060000002</v>
      </c>
      <c r="J65" s="2">
        <f>TREND(Calibration!$A$2:$A$4,Calibration!$B$2:$B$4,C65)</f>
        <v>401.36512946528387</v>
      </c>
      <c r="K65" s="2">
        <f>TREND(Calibration!$A$2:$A$4,Calibration!$C$2:$C$4,E65)</f>
        <v>440.94904314755627</v>
      </c>
      <c r="L65" s="2">
        <f>TREND(Calibration!$A$2:$A$4,Calibration!$D$2:$D$4,G65)</f>
        <v>587.35059641976375</v>
      </c>
    </row>
    <row r="66" spans="1:12" x14ac:dyDescent="0.25">
      <c r="A66">
        <v>320100</v>
      </c>
      <c r="B66">
        <v>14.885000229999999</v>
      </c>
      <c r="C66">
        <v>0.30838000999999998</v>
      </c>
      <c r="D66">
        <v>34.72900009</v>
      </c>
      <c r="E66">
        <v>0.25038000999999999</v>
      </c>
      <c r="F66">
        <v>37.591999049999998</v>
      </c>
      <c r="G66">
        <v>0.95639998000000004</v>
      </c>
      <c r="H66">
        <v>32.88999939</v>
      </c>
      <c r="J66" s="2">
        <f>TREND(Calibration!$A$2:$A$4,Calibration!$B$2:$B$4,C66)</f>
        <v>375.20796095906871</v>
      </c>
      <c r="K66" s="2">
        <f>TREND(Calibration!$A$2:$A$4,Calibration!$C$2:$C$4,E66)</f>
        <v>443.87831977178098</v>
      </c>
      <c r="L66" s="2">
        <f>TREND(Calibration!$A$2:$A$4,Calibration!$D$2:$D$4,G66)</f>
        <v>583.6228361940764</v>
      </c>
    </row>
    <row r="67" spans="1:12" x14ac:dyDescent="0.25">
      <c r="A67">
        <v>325121</v>
      </c>
      <c r="B67">
        <v>14.87199974</v>
      </c>
      <c r="C67">
        <v>0.31005999000000001</v>
      </c>
      <c r="D67">
        <v>34.748001100000003</v>
      </c>
      <c r="E67">
        <v>0.25011</v>
      </c>
      <c r="F67">
        <v>37.626998899999997</v>
      </c>
      <c r="G67">
        <v>0.95700001999999995</v>
      </c>
      <c r="H67">
        <v>32.88999939</v>
      </c>
      <c r="J67" s="2">
        <f>TREND(Calibration!$A$2:$A$4,Calibration!$B$2:$B$4,C67)</f>
        <v>382.66868577427567</v>
      </c>
      <c r="K67" s="2">
        <f>TREND(Calibration!$A$2:$A$4,Calibration!$C$2:$C$4,E67)</f>
        <v>441.79696933019545</v>
      </c>
      <c r="L67" s="2">
        <f>TREND(Calibration!$A$2:$A$4,Calibration!$D$2:$D$4,G67)</f>
        <v>583.99563458305738</v>
      </c>
    </row>
    <row r="68" spans="1:12" x14ac:dyDescent="0.25">
      <c r="A68">
        <v>330116</v>
      </c>
      <c r="B68">
        <v>14.89099979</v>
      </c>
      <c r="C68">
        <v>0.31016999000000001</v>
      </c>
      <c r="D68">
        <v>34.72900009</v>
      </c>
      <c r="E68">
        <v>0.25005999000000001</v>
      </c>
      <c r="F68">
        <v>37.694000240000001</v>
      </c>
      <c r="G68">
        <v>0.96829997999999995</v>
      </c>
      <c r="H68">
        <v>32.92200089</v>
      </c>
      <c r="J68" s="2">
        <f>TREND(Calibration!$A$2:$A$4,Calibration!$B$2:$B$4,C68)</f>
        <v>383.15719142890998</v>
      </c>
      <c r="K68" s="2">
        <f>TREND(Calibration!$A$2:$A$4,Calibration!$C$2:$C$4,E68)</f>
        <v>441.41147125388852</v>
      </c>
      <c r="L68" s="2">
        <f>TREND(Calibration!$A$2:$A$4,Calibration!$D$2:$D$4,G68)</f>
        <v>591.01617801941075</v>
      </c>
    </row>
    <row r="69" spans="1:12" x14ac:dyDescent="0.25">
      <c r="A69">
        <v>335109</v>
      </c>
      <c r="B69">
        <v>14.84000015</v>
      </c>
      <c r="C69">
        <v>0.30972999000000001</v>
      </c>
      <c r="D69">
        <v>34.750999450000002</v>
      </c>
      <c r="E69">
        <v>0.25005999000000001</v>
      </c>
      <c r="F69">
        <v>37.620998380000003</v>
      </c>
      <c r="G69">
        <v>0.94889997999999998</v>
      </c>
      <c r="H69">
        <v>32.909000399999996</v>
      </c>
      <c r="J69" s="2">
        <f>TREND(Calibration!$A$2:$A$4,Calibration!$B$2:$B$4,C69)</f>
        <v>381.20316881037229</v>
      </c>
      <c r="K69" s="2">
        <f>TREND(Calibration!$A$2:$A$4,Calibration!$C$2:$C$4,E69)</f>
        <v>441.41147125388852</v>
      </c>
      <c r="L69" s="2">
        <f>TREND(Calibration!$A$2:$A$4,Calibration!$D$2:$D$4,G69)</f>
        <v>578.96316697642862</v>
      </c>
    </row>
    <row r="70" spans="1:12" x14ac:dyDescent="0.25">
      <c r="A70">
        <v>340100</v>
      </c>
      <c r="B70">
        <v>14.885000229999999</v>
      </c>
      <c r="C70">
        <v>0.31145999000000002</v>
      </c>
      <c r="D70">
        <v>34.748001100000003</v>
      </c>
      <c r="E70">
        <v>0.25005999000000001</v>
      </c>
      <c r="F70">
        <v>37.680999759999999</v>
      </c>
      <c r="G70">
        <v>0.95160001999999999</v>
      </c>
      <c r="H70">
        <v>32.863998410000001</v>
      </c>
      <c r="J70" s="2">
        <f>TREND(Calibration!$A$2:$A$4,Calibration!$B$2:$B$4,C70)</f>
        <v>388.88603046962294</v>
      </c>
      <c r="K70" s="2">
        <f>TREND(Calibration!$A$2:$A$4,Calibration!$C$2:$C$4,E70)</f>
        <v>441.41147125388852</v>
      </c>
      <c r="L70" s="2">
        <f>TREND(Calibration!$A$2:$A$4,Calibration!$D$2:$D$4,G70)</f>
        <v>580.64067274635102</v>
      </c>
    </row>
    <row r="71" spans="1:12" x14ac:dyDescent="0.25">
      <c r="A71">
        <v>345101</v>
      </c>
      <c r="B71">
        <v>14.89500046</v>
      </c>
      <c r="C71">
        <v>0.31703000999999997</v>
      </c>
      <c r="D71">
        <v>34.777000430000001</v>
      </c>
      <c r="E71">
        <v>0.24995001</v>
      </c>
      <c r="F71">
        <v>37.618000029999997</v>
      </c>
      <c r="G71">
        <v>0.94239998000000003</v>
      </c>
      <c r="H71">
        <v>32.819000240000001</v>
      </c>
      <c r="J71" s="2">
        <f>TREND(Calibration!$A$2:$A$4,Calibration!$B$2:$B$4,C71)</f>
        <v>413.62226925532127</v>
      </c>
      <c r="K71" s="2">
        <f>TREND(Calibration!$A$2:$A$4,Calibration!$C$2:$C$4,E71)</f>
        <v>440.56369923964598</v>
      </c>
      <c r="L71" s="2">
        <f>TREND(Calibration!$A$2:$A$4,Calibration!$D$2:$D$4,G71)</f>
        <v>574.92478698780064</v>
      </c>
    </row>
    <row r="72" spans="1:12" x14ac:dyDescent="0.25">
      <c r="A72">
        <v>350101</v>
      </c>
      <c r="B72">
        <v>14.95300007</v>
      </c>
      <c r="C72">
        <v>0.31011</v>
      </c>
      <c r="D72">
        <v>34.754001619999997</v>
      </c>
      <c r="E72">
        <v>0.25005999000000001</v>
      </c>
      <c r="F72">
        <v>37.618000029999997</v>
      </c>
      <c r="G72">
        <v>0.9526</v>
      </c>
      <c r="H72">
        <v>32.915000919999997</v>
      </c>
      <c r="J72" s="2">
        <f>TREND(Calibration!$A$2:$A$4,Calibration!$B$2:$B$4,C72)</f>
        <v>382.89077820871444</v>
      </c>
      <c r="K72" s="2">
        <f>TREND(Calibration!$A$2:$A$4,Calibration!$C$2:$C$4,E72)</f>
        <v>441.41147125388852</v>
      </c>
      <c r="L72" s="2">
        <f>TREND(Calibration!$A$2:$A$4,Calibration!$D$2:$D$4,G72)</f>
        <v>581.26194954958612</v>
      </c>
    </row>
    <row r="73" spans="1:12" x14ac:dyDescent="0.25">
      <c r="A73">
        <v>355101</v>
      </c>
      <c r="B73">
        <v>14.994999890000001</v>
      </c>
      <c r="C73">
        <v>0.30919001000000002</v>
      </c>
      <c r="D73">
        <v>34.761001589999999</v>
      </c>
      <c r="E73">
        <v>0.25075998999999999</v>
      </c>
      <c r="F73">
        <v>37.652999880000003</v>
      </c>
      <c r="G73">
        <v>0.94989997000000004</v>
      </c>
      <c r="H73">
        <v>32.935001370000002</v>
      </c>
      <c r="J73" s="2">
        <f>TREND(Calibration!$A$2:$A$4,Calibration!$B$2:$B$4,C73)</f>
        <v>378.805138961377</v>
      </c>
      <c r="K73" s="2">
        <f>TREND(Calibration!$A$2:$A$4,Calibration!$C$2:$C$4,E73)</f>
        <v>446.80736514341083</v>
      </c>
      <c r="L73" s="2">
        <f>TREND(Calibration!$A$2:$A$4,Calibration!$D$2:$D$4,G73)</f>
        <v>579.58444999255607</v>
      </c>
    </row>
    <row r="74" spans="1:12" x14ac:dyDescent="0.25">
      <c r="A74">
        <v>360101</v>
      </c>
      <c r="B74">
        <v>15.010999679999999</v>
      </c>
      <c r="C74">
        <v>0.30179</v>
      </c>
      <c r="D74">
        <v>34.737998959999999</v>
      </c>
      <c r="E74">
        <v>0.25042998999999999</v>
      </c>
      <c r="F74">
        <v>37.691001890000003</v>
      </c>
      <c r="G74">
        <v>0.96289997999999999</v>
      </c>
      <c r="H74">
        <v>32.893001560000002</v>
      </c>
      <c r="J74" s="2">
        <f>TREND(Calibration!$A$2:$A$4,Calibration!$B$2:$B$4,C74)</f>
        <v>345.94198687636526</v>
      </c>
      <c r="K74" s="2">
        <f>TREND(Calibration!$A$2:$A$4,Calibration!$C$2:$C$4,E74)</f>
        <v>444.26358659549305</v>
      </c>
      <c r="L74" s="2">
        <f>TREND(Calibration!$A$2:$A$4,Calibration!$D$2:$D$4,G74)</f>
        <v>587.66121618270438</v>
      </c>
    </row>
    <row r="75" spans="1:12" x14ac:dyDescent="0.25">
      <c r="A75">
        <v>365101</v>
      </c>
      <c r="B75">
        <v>14.998999599999999</v>
      </c>
      <c r="C75">
        <v>0.30698001000000003</v>
      </c>
      <c r="D75">
        <v>34.744998930000001</v>
      </c>
      <c r="E75">
        <v>0.25038000999999999</v>
      </c>
      <c r="F75">
        <v>37.643001560000002</v>
      </c>
      <c r="G75">
        <v>0.9526</v>
      </c>
      <c r="H75">
        <v>32.847999569999999</v>
      </c>
      <c r="J75" s="2">
        <f>TREND(Calibration!$A$2:$A$4,Calibration!$B$2:$B$4,C75)</f>
        <v>368.99061626372168</v>
      </c>
      <c r="K75" s="2">
        <f>TREND(Calibration!$A$2:$A$4,Calibration!$C$2:$C$4,E75)</f>
        <v>443.87831977178098</v>
      </c>
      <c r="L75" s="2">
        <f>TREND(Calibration!$A$2:$A$4,Calibration!$D$2:$D$4,G75)</f>
        <v>581.26194954958612</v>
      </c>
    </row>
    <row r="76" spans="1:12" x14ac:dyDescent="0.25">
      <c r="A76">
        <v>370112</v>
      </c>
      <c r="B76">
        <v>15.02099991</v>
      </c>
      <c r="C76">
        <v>0.31444000999999999</v>
      </c>
      <c r="D76">
        <v>34.773998259999999</v>
      </c>
      <c r="E76">
        <v>0.25033</v>
      </c>
      <c r="F76">
        <v>37.59500122</v>
      </c>
      <c r="G76">
        <v>0.94669998</v>
      </c>
      <c r="H76">
        <v>32.858001710000003</v>
      </c>
      <c r="J76" s="2">
        <f>TREND(Calibration!$A$2:$A$4,Calibration!$B$2:$B$4,C76)</f>
        <v>402.12018156892896</v>
      </c>
      <c r="K76" s="2">
        <f>TREND(Calibration!$A$2:$A$4,Calibration!$C$2:$C$4,E76)</f>
        <v>443.49282169547405</v>
      </c>
      <c r="L76" s="2">
        <f>TREND(Calibration!$A$2:$A$4,Calibration!$D$2:$D$4,G76)</f>
        <v>577.59633067258528</v>
      </c>
    </row>
    <row r="77" spans="1:12" x14ac:dyDescent="0.25">
      <c r="A77">
        <v>375101</v>
      </c>
      <c r="B77">
        <v>15.024000170000001</v>
      </c>
      <c r="C77">
        <v>0.31011</v>
      </c>
      <c r="D77">
        <v>34.742000580000003</v>
      </c>
      <c r="E77">
        <v>0.25033</v>
      </c>
      <c r="F77">
        <v>37.633998869999999</v>
      </c>
      <c r="G77">
        <v>0.94830000000000003</v>
      </c>
      <c r="H77">
        <v>32.838001249999998</v>
      </c>
      <c r="J77" s="2">
        <f>TREND(Calibration!$A$2:$A$4,Calibration!$B$2:$B$4,C77)</f>
        <v>382.89077820871444</v>
      </c>
      <c r="K77" s="2">
        <f>TREND(Calibration!$A$2:$A$4,Calibration!$C$2:$C$4,E77)</f>
        <v>443.49282169547405</v>
      </c>
      <c r="L77" s="2">
        <f>TREND(Calibration!$A$2:$A$4,Calibration!$D$2:$D$4,G77)</f>
        <v>578.59040586480137</v>
      </c>
    </row>
    <row r="78" spans="1:12" x14ac:dyDescent="0.25">
      <c r="A78">
        <v>380203</v>
      </c>
      <c r="B78">
        <v>15.057000159999999</v>
      </c>
      <c r="C78">
        <v>0.30864998999999999</v>
      </c>
      <c r="D78">
        <v>34.77999878</v>
      </c>
      <c r="E78">
        <v>0.25038000999999999</v>
      </c>
      <c r="F78">
        <v>37.615001679999999</v>
      </c>
      <c r="G78">
        <v>0.94669998</v>
      </c>
      <c r="H78">
        <v>32.821998600000001</v>
      </c>
      <c r="J78" s="2">
        <f>TREND(Calibration!$A$2:$A$4,Calibration!$B$2:$B$4,C78)</f>
        <v>376.40693147396155</v>
      </c>
      <c r="K78" s="2">
        <f>TREND(Calibration!$A$2:$A$4,Calibration!$C$2:$C$4,E78)</f>
        <v>443.87831977178098</v>
      </c>
      <c r="L78" s="2">
        <f>TREND(Calibration!$A$2:$A$4,Calibration!$D$2:$D$4,G78)</f>
        <v>577.59633067258528</v>
      </c>
    </row>
    <row r="79" spans="1:12" x14ac:dyDescent="0.25">
      <c r="A79">
        <v>385100</v>
      </c>
      <c r="B79">
        <v>15.083000180000001</v>
      </c>
      <c r="C79">
        <v>0.30914000000000003</v>
      </c>
      <c r="D79">
        <v>34.777000430000001</v>
      </c>
      <c r="E79">
        <v>0.25064998999999999</v>
      </c>
      <c r="F79">
        <v>37.630001069999999</v>
      </c>
      <c r="G79">
        <v>0.94889997999999998</v>
      </c>
      <c r="H79">
        <v>32.834999080000003</v>
      </c>
      <c r="J79" s="2">
        <f>TREND(Calibration!$A$2:$A$4,Calibration!$B$2:$B$4,C79)</f>
        <v>378.58304652693823</v>
      </c>
      <c r="K79" s="2">
        <f>TREND(Calibration!$A$2:$A$4,Calibration!$C$2:$C$4,E79)</f>
        <v>445.95943896077142</v>
      </c>
      <c r="L79" s="2">
        <f>TREND(Calibration!$A$2:$A$4,Calibration!$D$2:$D$4,G79)</f>
        <v>578.96316697642862</v>
      </c>
    </row>
    <row r="80" spans="1:12" x14ac:dyDescent="0.25">
      <c r="A80">
        <v>390100</v>
      </c>
      <c r="B80">
        <v>15.079999920000001</v>
      </c>
      <c r="C80">
        <v>0.30470999999999998</v>
      </c>
      <c r="D80">
        <v>34.742000580000003</v>
      </c>
      <c r="E80">
        <v>0.25038000999999999</v>
      </c>
      <c r="F80">
        <v>37.637001040000001</v>
      </c>
      <c r="G80">
        <v>0.95859998000000002</v>
      </c>
      <c r="H80">
        <v>32.915000919999997</v>
      </c>
      <c r="J80" s="2">
        <f>TREND(Calibration!$A$2:$A$4,Calibration!$B$2:$B$4,C80)</f>
        <v>358.90959152666073</v>
      </c>
      <c r="K80" s="2">
        <f>TREND(Calibration!$A$2:$A$4,Calibration!$C$2:$C$4,E80)</f>
        <v>443.87831977178098</v>
      </c>
      <c r="L80" s="2">
        <f>TREND(Calibration!$A$2:$A$4,Calibration!$D$2:$D$4,G80)</f>
        <v>584.98967249791974</v>
      </c>
    </row>
    <row r="81" spans="1:12" x14ac:dyDescent="0.25">
      <c r="A81">
        <v>395100</v>
      </c>
      <c r="B81">
        <v>15.086000439999999</v>
      </c>
      <c r="C81">
        <v>0.31016999000000001</v>
      </c>
      <c r="D81">
        <v>34.770000459999999</v>
      </c>
      <c r="E81">
        <v>0.25042998999999999</v>
      </c>
      <c r="F81">
        <v>37.652999880000003</v>
      </c>
      <c r="G81">
        <v>0.95590001000000002</v>
      </c>
      <c r="H81">
        <v>32.851001740000001</v>
      </c>
      <c r="J81" s="2">
        <f>TREND(Calibration!$A$2:$A$4,Calibration!$B$2:$B$4,C81)</f>
        <v>383.15719142890998</v>
      </c>
      <c r="K81" s="2">
        <f>TREND(Calibration!$A$2:$A$4,Calibration!$C$2:$C$4,E81)</f>
        <v>444.26358659549305</v>
      </c>
      <c r="L81" s="2">
        <f>TREND(Calibration!$A$2:$A$4,Calibration!$D$2:$D$4,G81)</f>
        <v>583.31221021824342</v>
      </c>
    </row>
    <row r="82" spans="1:12" x14ac:dyDescent="0.25">
      <c r="A82">
        <v>400101</v>
      </c>
      <c r="B82">
        <v>15.102000240000001</v>
      </c>
      <c r="C82">
        <v>0.30908000000000002</v>
      </c>
      <c r="D82">
        <v>34.77999878</v>
      </c>
      <c r="E82">
        <v>0.25038000999999999</v>
      </c>
      <c r="F82">
        <v>37.63999939</v>
      </c>
      <c r="G82">
        <v>0.95969998999999995</v>
      </c>
      <c r="H82">
        <v>32.92200089</v>
      </c>
      <c r="J82" s="2">
        <f>TREND(Calibration!$A$2:$A$4,Calibration!$B$2:$B$4,C82)</f>
        <v>378.31658889713754</v>
      </c>
      <c r="K82" s="2">
        <f>TREND(Calibration!$A$2:$A$4,Calibration!$C$2:$C$4,E82)</f>
        <v>443.87831977178098</v>
      </c>
      <c r="L82" s="2">
        <f>TREND(Calibration!$A$2:$A$4,Calibration!$D$2:$D$4,G82)</f>
        <v>585.67309686273359</v>
      </c>
    </row>
    <row r="83" spans="1:12" x14ac:dyDescent="0.25">
      <c r="A83">
        <v>405100</v>
      </c>
      <c r="B83">
        <v>15.05000019</v>
      </c>
      <c r="C83">
        <v>0.30941001000000001</v>
      </c>
      <c r="D83">
        <v>34.766998289999997</v>
      </c>
      <c r="E83">
        <v>0.25027000999999999</v>
      </c>
      <c r="F83">
        <v>37.611000060000002</v>
      </c>
      <c r="G83">
        <v>0.94179999999999997</v>
      </c>
      <c r="H83">
        <v>32.867000580000003</v>
      </c>
      <c r="J83" s="2">
        <f>TREND(Calibration!$A$2:$A$4,Calibration!$B$2:$B$4,C83)</f>
        <v>379.78215027064584</v>
      </c>
      <c r="K83" s="2">
        <f>TREND(Calibration!$A$2:$A$4,Calibration!$C$2:$C$4,E83)</f>
        <v>443.0303935891418</v>
      </c>
      <c r="L83" s="2">
        <f>TREND(Calibration!$A$2:$A$4,Calibration!$D$2:$D$4,G83)</f>
        <v>574.55202587617327</v>
      </c>
    </row>
    <row r="84" spans="1:12" x14ac:dyDescent="0.25">
      <c r="A84">
        <v>410100</v>
      </c>
      <c r="B84">
        <v>15.06000042</v>
      </c>
      <c r="C84">
        <v>0.30724998999999997</v>
      </c>
      <c r="D84">
        <v>34.798999790000003</v>
      </c>
      <c r="E84">
        <v>0.25038000999999999</v>
      </c>
      <c r="F84">
        <v>37.630001069999999</v>
      </c>
      <c r="G84">
        <v>0.94559996999999996</v>
      </c>
      <c r="H84">
        <v>32.941001890000003</v>
      </c>
      <c r="J84" s="2">
        <f>TREND(Calibration!$A$2:$A$4,Calibration!$B$2:$B$4,C84)</f>
        <v>370.18958677861428</v>
      </c>
      <c r="K84" s="2">
        <f>TREND(Calibration!$A$2:$A$4,Calibration!$C$2:$C$4,E84)</f>
        <v>443.87831977178098</v>
      </c>
      <c r="L84" s="2">
        <f>TREND(Calibration!$A$2:$A$4,Calibration!$D$2:$D$4,G84)</f>
        <v>576.91290630777132</v>
      </c>
    </row>
    <row r="85" spans="1:12" x14ac:dyDescent="0.25">
      <c r="A85">
        <v>415100</v>
      </c>
      <c r="B85">
        <v>15.04399967</v>
      </c>
      <c r="C85">
        <v>0.30092001000000002</v>
      </c>
      <c r="D85">
        <v>34.819000240000001</v>
      </c>
      <c r="E85">
        <v>0.25038000999999999</v>
      </c>
      <c r="F85">
        <v>37.637001040000001</v>
      </c>
      <c r="G85">
        <v>0.94179999999999997</v>
      </c>
      <c r="H85">
        <v>32.876998899999997</v>
      </c>
      <c r="J85" s="2">
        <f>TREND(Calibration!$A$2:$A$4,Calibration!$B$2:$B$4,C85)</f>
        <v>342.07839565386166</v>
      </c>
      <c r="K85" s="2">
        <f>TREND(Calibration!$A$2:$A$4,Calibration!$C$2:$C$4,E85)</f>
        <v>443.87831977178098</v>
      </c>
      <c r="L85" s="2">
        <f>TREND(Calibration!$A$2:$A$4,Calibration!$D$2:$D$4,G85)</f>
        <v>574.55202587617327</v>
      </c>
    </row>
    <row r="86" spans="1:12" x14ac:dyDescent="0.25">
      <c r="A86">
        <v>420100</v>
      </c>
      <c r="B86">
        <v>15.09300041</v>
      </c>
      <c r="C86">
        <v>0.30849000999999998</v>
      </c>
      <c r="D86">
        <v>34.748001100000003</v>
      </c>
      <c r="E86">
        <v>0.25033</v>
      </c>
      <c r="F86">
        <v>37.696998600000001</v>
      </c>
      <c r="G86">
        <v>0.96399999000000003</v>
      </c>
      <c r="H86">
        <v>32.918998719999998</v>
      </c>
      <c r="J86" s="2">
        <f>TREND(Calibration!$A$2:$A$4,Calibration!$B$2:$B$4,C86)</f>
        <v>375.69646661370325</v>
      </c>
      <c r="K86" s="2">
        <f>TREND(Calibration!$A$2:$A$4,Calibration!$C$2:$C$4,E86)</f>
        <v>443.49282169547405</v>
      </c>
      <c r="L86" s="2">
        <f>TREND(Calibration!$A$2:$A$4,Calibration!$D$2:$D$4,G86)</f>
        <v>588.34464054751845</v>
      </c>
    </row>
    <row r="87" spans="1:12" x14ac:dyDescent="0.25">
      <c r="A87">
        <v>425100</v>
      </c>
      <c r="B87">
        <v>15.06700039</v>
      </c>
      <c r="C87">
        <v>0.30810999999999999</v>
      </c>
      <c r="D87">
        <v>34.773998259999999</v>
      </c>
      <c r="E87">
        <v>0.25011</v>
      </c>
      <c r="F87">
        <v>37.633998869999999</v>
      </c>
      <c r="G87">
        <v>0.95749998000000003</v>
      </c>
      <c r="H87">
        <v>32.867000580000003</v>
      </c>
      <c r="J87" s="2">
        <f>TREND(Calibration!$A$2:$A$4,Calibration!$B$2:$B$4,C87)</f>
        <v>374.0088572153611</v>
      </c>
      <c r="K87" s="2">
        <f>TREND(Calibration!$A$2:$A$4,Calibration!$C$2:$C$4,E87)</f>
        <v>441.79696933019545</v>
      </c>
      <c r="L87" s="2">
        <f>TREND(Calibration!$A$2:$A$4,Calibration!$D$2:$D$4,G87)</f>
        <v>584.30625434599801</v>
      </c>
    </row>
    <row r="88" spans="1:12" x14ac:dyDescent="0.25">
      <c r="A88">
        <v>430101</v>
      </c>
      <c r="B88">
        <v>15.06700039</v>
      </c>
      <c r="C88">
        <v>0.30346000000000001</v>
      </c>
      <c r="D88">
        <v>34.773998259999999</v>
      </c>
      <c r="E88">
        <v>0.25005999000000001</v>
      </c>
      <c r="F88">
        <v>37.604999540000001</v>
      </c>
      <c r="G88">
        <v>0.95160001999999999</v>
      </c>
      <c r="H88">
        <v>32.85400009</v>
      </c>
      <c r="J88" s="2">
        <f>TREND(Calibration!$A$2:$A$4,Calibration!$B$2:$B$4,C88)</f>
        <v>353.35839090581499</v>
      </c>
      <c r="K88" s="2">
        <f>TREND(Calibration!$A$2:$A$4,Calibration!$C$2:$C$4,E88)</f>
        <v>441.41147125388852</v>
      </c>
      <c r="L88" s="2">
        <f>TREND(Calibration!$A$2:$A$4,Calibration!$D$2:$D$4,G88)</f>
        <v>580.64067274635102</v>
      </c>
    </row>
    <row r="89" spans="1:12" x14ac:dyDescent="0.25">
      <c r="A89">
        <v>435163</v>
      </c>
      <c r="B89">
        <v>15.079999920000001</v>
      </c>
      <c r="C89">
        <v>0.31291999999999998</v>
      </c>
      <c r="D89">
        <v>34.757999419999997</v>
      </c>
      <c r="E89">
        <v>0.25</v>
      </c>
      <c r="F89">
        <v>37.648998259999999</v>
      </c>
      <c r="G89">
        <v>0.96340000999999997</v>
      </c>
      <c r="H89">
        <v>32.951000209999997</v>
      </c>
      <c r="J89" s="2">
        <f>TREND(Calibration!$A$2:$A$4,Calibration!$B$2:$B$4,C89)</f>
        <v>395.36987720437537</v>
      </c>
      <c r="K89" s="2">
        <f>TREND(Calibration!$A$2:$A$4,Calibration!$C$2:$C$4,E89)</f>
        <v>440.94904314755627</v>
      </c>
      <c r="L89" s="2">
        <f>TREND(Calibration!$A$2:$A$4,Calibration!$D$2:$D$4,G89)</f>
        <v>587.97187943589108</v>
      </c>
    </row>
    <row r="90" spans="1:12" x14ac:dyDescent="0.25">
      <c r="A90">
        <v>440101</v>
      </c>
      <c r="B90">
        <v>15.07600021</v>
      </c>
      <c r="C90">
        <v>0.30914000000000003</v>
      </c>
      <c r="D90">
        <v>34.777000430000001</v>
      </c>
      <c r="E90">
        <v>0.25</v>
      </c>
      <c r="F90">
        <v>37.643001560000002</v>
      </c>
      <c r="G90">
        <v>0.95639998000000004</v>
      </c>
      <c r="H90">
        <v>32.979999540000001</v>
      </c>
      <c r="J90" s="2">
        <f>TREND(Calibration!$A$2:$A$4,Calibration!$B$2:$B$4,C90)</f>
        <v>378.58304652693823</v>
      </c>
      <c r="K90" s="2">
        <f>TREND(Calibration!$A$2:$A$4,Calibration!$C$2:$C$4,E90)</f>
        <v>440.94904314755627</v>
      </c>
      <c r="L90" s="2">
        <f>TREND(Calibration!$A$2:$A$4,Calibration!$D$2:$D$4,G90)</f>
        <v>583.6228361940764</v>
      </c>
    </row>
    <row r="91" spans="1:12" x14ac:dyDescent="0.25">
      <c r="A91">
        <v>445101</v>
      </c>
      <c r="B91">
        <v>15.03100014</v>
      </c>
      <c r="C91">
        <v>0.30914000000000003</v>
      </c>
      <c r="D91">
        <v>34.783000950000002</v>
      </c>
      <c r="E91">
        <v>0.25005999000000001</v>
      </c>
      <c r="F91">
        <v>37.630001069999999</v>
      </c>
      <c r="G91">
        <v>0.94289999999999996</v>
      </c>
      <c r="H91">
        <v>32.97000122</v>
      </c>
      <c r="J91" s="2">
        <f>TREND(Calibration!$A$2:$A$4,Calibration!$B$2:$B$4,C91)</f>
        <v>378.58304652693823</v>
      </c>
      <c r="K91" s="2">
        <f>TREND(Calibration!$A$2:$A$4,Calibration!$C$2:$C$4,E91)</f>
        <v>441.41147125388852</v>
      </c>
      <c r="L91" s="2">
        <f>TREND(Calibration!$A$2:$A$4,Calibration!$D$2:$D$4,G91)</f>
        <v>575.235444028095</v>
      </c>
    </row>
    <row r="92" spans="1:12" x14ac:dyDescent="0.25">
      <c r="A92">
        <v>450122</v>
      </c>
      <c r="B92">
        <v>15.06299973</v>
      </c>
      <c r="C92">
        <v>0.31091999999999997</v>
      </c>
      <c r="D92">
        <v>34.773998259999999</v>
      </c>
      <c r="E92">
        <v>0.25</v>
      </c>
      <c r="F92">
        <v>37.659000399999996</v>
      </c>
      <c r="G92">
        <v>0.95370001000000004</v>
      </c>
      <c r="H92">
        <v>33.008998869999999</v>
      </c>
      <c r="J92" s="2">
        <f>TREND(Calibration!$A$2:$A$4,Calibration!$B$2:$B$4,C92)</f>
        <v>386.48795621102227</v>
      </c>
      <c r="K92" s="2">
        <f>TREND(Calibration!$A$2:$A$4,Calibration!$C$2:$C$4,E92)</f>
        <v>440.94904314755627</v>
      </c>
      <c r="L92" s="2">
        <f>TREND(Calibration!$A$2:$A$4,Calibration!$D$2:$D$4,G92)</f>
        <v>581.94537391440008</v>
      </c>
    </row>
    <row r="93" spans="1:12" x14ac:dyDescent="0.25">
      <c r="A93">
        <v>455101</v>
      </c>
      <c r="B93">
        <v>15.03100014</v>
      </c>
      <c r="C93">
        <v>0.30687001000000003</v>
      </c>
      <c r="D93">
        <v>34.798999790000003</v>
      </c>
      <c r="E93">
        <v>0.25</v>
      </c>
      <c r="F93">
        <v>37.674999239999998</v>
      </c>
      <c r="G93">
        <v>0.94989997000000004</v>
      </c>
      <c r="H93">
        <v>32.937999730000001</v>
      </c>
      <c r="J93" s="2">
        <f>TREND(Calibration!$A$2:$A$4,Calibration!$B$2:$B$4,C93)</f>
        <v>368.50211060908737</v>
      </c>
      <c r="K93" s="2">
        <f>TREND(Calibration!$A$2:$A$4,Calibration!$C$2:$C$4,E93)</f>
        <v>440.94904314755627</v>
      </c>
      <c r="L93" s="2">
        <f>TREND(Calibration!$A$2:$A$4,Calibration!$D$2:$D$4,G93)</f>
        <v>579.58444999255607</v>
      </c>
    </row>
    <row r="94" spans="1:12" x14ac:dyDescent="0.25">
      <c r="A94">
        <v>460100</v>
      </c>
      <c r="B94">
        <v>14.9659996</v>
      </c>
      <c r="C94">
        <v>0.30599999</v>
      </c>
      <c r="D94">
        <v>34.792999270000003</v>
      </c>
      <c r="E94">
        <v>0.25</v>
      </c>
      <c r="F94">
        <v>37.626998899999997</v>
      </c>
      <c r="G94">
        <v>0.94179999999999997</v>
      </c>
      <c r="H94">
        <v>32.887001040000001</v>
      </c>
      <c r="J94" s="2">
        <f>TREND(Calibration!$A$2:$A$4,Calibration!$B$2:$B$4,C94)</f>
        <v>364.63838615776854</v>
      </c>
      <c r="K94" s="2">
        <f>TREND(Calibration!$A$2:$A$4,Calibration!$C$2:$C$4,E94)</f>
        <v>440.94904314755627</v>
      </c>
      <c r="L94" s="2">
        <f>TREND(Calibration!$A$2:$A$4,Calibration!$D$2:$D$4,G94)</f>
        <v>574.55202587617327</v>
      </c>
    </row>
    <row r="95" spans="1:12" x14ac:dyDescent="0.25">
      <c r="A95">
        <v>465100</v>
      </c>
      <c r="B95">
        <v>14.972999570000001</v>
      </c>
      <c r="C95">
        <v>0.30886998999999998</v>
      </c>
      <c r="D95">
        <v>34.803001399999999</v>
      </c>
      <c r="E95">
        <v>0.25</v>
      </c>
      <c r="F95">
        <v>37.5890007</v>
      </c>
      <c r="G95">
        <v>0.93210000000000004</v>
      </c>
      <c r="H95">
        <v>32.92200089</v>
      </c>
      <c r="J95" s="2">
        <f>TREND(Calibration!$A$2:$A$4,Calibration!$B$2:$B$4,C95)</f>
        <v>377.3839427832304</v>
      </c>
      <c r="K95" s="2">
        <f>TREND(Calibration!$A$2:$A$4,Calibration!$C$2:$C$4,E95)</f>
        <v>440.94904314755627</v>
      </c>
      <c r="L95" s="2">
        <f>TREND(Calibration!$A$2:$A$4,Calibration!$D$2:$D$4,G95)</f>
        <v>568.52552035468227</v>
      </c>
    </row>
    <row r="96" spans="1:12" x14ac:dyDescent="0.25">
      <c r="A96">
        <v>470101</v>
      </c>
      <c r="B96">
        <v>15.03100014</v>
      </c>
      <c r="C96">
        <v>0.30670999999999998</v>
      </c>
      <c r="D96">
        <v>34.798999790000003</v>
      </c>
      <c r="E96">
        <v>0.25005999000000001</v>
      </c>
      <c r="F96">
        <v>37.665000919999997</v>
      </c>
      <c r="G96">
        <v>0.93859999999999999</v>
      </c>
      <c r="H96">
        <v>32.876998899999997</v>
      </c>
      <c r="J96" s="2">
        <f>TREND(Calibration!$A$2:$A$4,Calibration!$B$2:$B$4,C96)</f>
        <v>367.79151252001384</v>
      </c>
      <c r="K96" s="2">
        <f>TREND(Calibration!$A$2:$A$4,Calibration!$C$2:$C$4,E96)</f>
        <v>441.41147125388852</v>
      </c>
      <c r="L96" s="2">
        <f>TREND(Calibration!$A$2:$A$4,Calibration!$D$2:$D$4,G96)</f>
        <v>572.56390034331025</v>
      </c>
    </row>
    <row r="97" spans="1:12" x14ac:dyDescent="0.25">
      <c r="A97">
        <v>475101</v>
      </c>
      <c r="B97">
        <v>15.010999679999999</v>
      </c>
      <c r="C97">
        <v>0.30757001</v>
      </c>
      <c r="D97">
        <v>34.805999759999999</v>
      </c>
      <c r="E97">
        <v>0.25</v>
      </c>
      <c r="F97">
        <v>37.620998380000003</v>
      </c>
      <c r="G97">
        <v>0.94450003000000005</v>
      </c>
      <c r="H97">
        <v>32.972999569999999</v>
      </c>
      <c r="J97" s="2">
        <f>TREND(Calibration!$A$2:$A$4,Calibration!$B$2:$B$4,C97)</f>
        <v>371.61078295676089</v>
      </c>
      <c r="K97" s="2">
        <f>TREND(Calibration!$A$2:$A$4,Calibration!$C$2:$C$4,E97)</f>
        <v>440.94904314755627</v>
      </c>
      <c r="L97" s="2">
        <f>TREND(Calibration!$A$2:$A$4,Calibration!$D$2:$D$4,G97)</f>
        <v>576.22952543320343</v>
      </c>
    </row>
    <row r="98" spans="1:12" x14ac:dyDescent="0.25">
      <c r="A98">
        <v>480101</v>
      </c>
      <c r="B98">
        <v>15.027999879999999</v>
      </c>
      <c r="C98">
        <v>0.30789</v>
      </c>
      <c r="D98">
        <v>34.773998259999999</v>
      </c>
      <c r="E98">
        <v>0.24995001</v>
      </c>
      <c r="F98">
        <v>37.683998109999997</v>
      </c>
      <c r="G98">
        <v>0.95319997999999995</v>
      </c>
      <c r="H98">
        <v>32.992000580000003</v>
      </c>
      <c r="J98" s="2">
        <f>TREND(Calibration!$A$2:$A$4,Calibration!$B$2:$B$4,C98)</f>
        <v>373.03184590609226</v>
      </c>
      <c r="K98" s="2">
        <f>TREND(Calibration!$A$2:$A$4,Calibration!$C$2:$C$4,E98)</f>
        <v>440.56369923964598</v>
      </c>
      <c r="L98" s="2">
        <f>TREND(Calibration!$A$2:$A$4,Calibration!$D$2:$D$4,G98)</f>
        <v>581.63471066121326</v>
      </c>
    </row>
    <row r="99" spans="1:12" x14ac:dyDescent="0.25">
      <c r="A99">
        <v>485100</v>
      </c>
      <c r="B99">
        <v>14.994999890000001</v>
      </c>
      <c r="C99">
        <v>0.30853998999999999</v>
      </c>
      <c r="D99">
        <v>34.803001399999999</v>
      </c>
      <c r="E99">
        <v>0.25011</v>
      </c>
      <c r="F99">
        <v>37.626998899999997</v>
      </c>
      <c r="G99">
        <v>0.93480003</v>
      </c>
      <c r="H99">
        <v>32.988998410000001</v>
      </c>
      <c r="J99" s="2">
        <f>TREND(Calibration!$A$2:$A$4,Calibration!$B$2:$B$4,C99)</f>
        <v>375.91842581932701</v>
      </c>
      <c r="K99" s="2">
        <f>TREND(Calibration!$A$2:$A$4,Calibration!$C$2:$C$4,E99)</f>
        <v>441.79696933019545</v>
      </c>
      <c r="L99" s="2">
        <f>TREND(Calibration!$A$2:$A$4,Calibration!$D$2:$D$4,G99)</f>
        <v>570.20301991171232</v>
      </c>
    </row>
    <row r="100" spans="1:12" x14ac:dyDescent="0.25">
      <c r="A100">
        <v>490102</v>
      </c>
      <c r="B100">
        <v>15.036999700000001</v>
      </c>
      <c r="C100">
        <v>0.30810999999999999</v>
      </c>
      <c r="D100">
        <v>34.798999790000003</v>
      </c>
      <c r="E100">
        <v>0.25</v>
      </c>
      <c r="F100">
        <v>37.694000240000001</v>
      </c>
      <c r="G100">
        <v>0.94889997999999998</v>
      </c>
      <c r="H100">
        <v>32.953998570000003</v>
      </c>
      <c r="J100" s="2">
        <f>TREND(Calibration!$A$2:$A$4,Calibration!$B$2:$B$4,C100)</f>
        <v>374.0088572153611</v>
      </c>
      <c r="K100" s="2">
        <f>TREND(Calibration!$A$2:$A$4,Calibration!$C$2:$C$4,E100)</f>
        <v>440.94904314755627</v>
      </c>
      <c r="L100" s="2">
        <f>TREND(Calibration!$A$2:$A$4,Calibration!$D$2:$D$4,G100)</f>
        <v>578.96316697642862</v>
      </c>
    </row>
    <row r="101" spans="1:12" x14ac:dyDescent="0.25">
      <c r="A101">
        <v>495100</v>
      </c>
      <c r="B101">
        <v>15.01500034</v>
      </c>
      <c r="C101">
        <v>0.30821999999999999</v>
      </c>
      <c r="D101">
        <v>34.814998629999998</v>
      </c>
      <c r="E101">
        <v>0.25</v>
      </c>
      <c r="F101">
        <v>37.64599991</v>
      </c>
      <c r="G101">
        <v>0.94349998000000002</v>
      </c>
      <c r="H101">
        <v>32.89599991</v>
      </c>
      <c r="J101" s="2">
        <f>TREND(Calibration!$A$2:$A$4,Calibration!$B$2:$B$4,C101)</f>
        <v>374.49736286999564</v>
      </c>
      <c r="K101" s="2">
        <f>TREND(Calibration!$A$2:$A$4,Calibration!$C$2:$C$4,E101)</f>
        <v>440.94904314755627</v>
      </c>
      <c r="L101" s="2">
        <f>TREND(Calibration!$A$2:$A$4,Calibration!$D$2:$D$4,G101)</f>
        <v>575.60820513972226</v>
      </c>
    </row>
    <row r="102" spans="1:12" x14ac:dyDescent="0.25">
      <c r="A102">
        <v>500100</v>
      </c>
      <c r="B102">
        <v>15.02099991</v>
      </c>
      <c r="C102">
        <v>0.30448999999999998</v>
      </c>
      <c r="D102">
        <v>34.814998629999998</v>
      </c>
      <c r="E102">
        <v>0.25005999000000001</v>
      </c>
      <c r="F102">
        <v>37.611000060000002</v>
      </c>
      <c r="G102">
        <v>0.94179999999999997</v>
      </c>
      <c r="H102">
        <v>32.909000399999996</v>
      </c>
      <c r="J102" s="2">
        <f>TREND(Calibration!$A$2:$A$4,Calibration!$B$2:$B$4,C102)</f>
        <v>357.93258021739189</v>
      </c>
      <c r="K102" s="2">
        <f>TREND(Calibration!$A$2:$A$4,Calibration!$C$2:$C$4,E102)</f>
        <v>441.41147125388852</v>
      </c>
      <c r="L102" s="2">
        <f>TREND(Calibration!$A$2:$A$4,Calibration!$D$2:$D$4,G102)</f>
        <v>574.55202587617327</v>
      </c>
    </row>
    <row r="103" spans="1:12" x14ac:dyDescent="0.25">
      <c r="A103">
        <v>505101</v>
      </c>
      <c r="B103">
        <v>15.053999900000001</v>
      </c>
      <c r="C103">
        <v>0.308</v>
      </c>
      <c r="D103">
        <v>34.844001769999998</v>
      </c>
      <c r="E103">
        <v>0.25011</v>
      </c>
      <c r="F103">
        <v>37.59500122</v>
      </c>
      <c r="G103">
        <v>0.93859999999999999</v>
      </c>
      <c r="H103">
        <v>32.972999569999999</v>
      </c>
      <c r="J103" s="2">
        <f>TREND(Calibration!$A$2:$A$4,Calibration!$B$2:$B$4,C103)</f>
        <v>373.52035156072679</v>
      </c>
      <c r="K103" s="2">
        <f>TREND(Calibration!$A$2:$A$4,Calibration!$C$2:$C$4,E103)</f>
        <v>441.79696933019545</v>
      </c>
      <c r="L103" s="2">
        <f>TREND(Calibration!$A$2:$A$4,Calibration!$D$2:$D$4,G103)</f>
        <v>572.56390034331025</v>
      </c>
    </row>
    <row r="104" spans="1:12" x14ac:dyDescent="0.25">
      <c r="A104">
        <v>510102</v>
      </c>
      <c r="B104">
        <v>15.03100014</v>
      </c>
      <c r="C104">
        <v>0.31005999000000001</v>
      </c>
      <c r="D104">
        <v>34.819000240000001</v>
      </c>
      <c r="E104">
        <v>0.25005999000000001</v>
      </c>
      <c r="F104">
        <v>37.620998380000003</v>
      </c>
      <c r="G104">
        <v>0.94889997999999998</v>
      </c>
      <c r="H104">
        <v>33.005001069999999</v>
      </c>
      <c r="J104" s="2">
        <f>TREND(Calibration!$A$2:$A$4,Calibration!$B$2:$B$4,C104)</f>
        <v>382.66868577427567</v>
      </c>
      <c r="K104" s="2">
        <f>TREND(Calibration!$A$2:$A$4,Calibration!$C$2:$C$4,E104)</f>
        <v>441.41147125388852</v>
      </c>
      <c r="L104" s="2">
        <f>TREND(Calibration!$A$2:$A$4,Calibration!$D$2:$D$4,G104)</f>
        <v>578.96316697642862</v>
      </c>
    </row>
    <row r="105" spans="1:12" x14ac:dyDescent="0.25">
      <c r="A105">
        <v>515111</v>
      </c>
      <c r="B105">
        <v>15.027999879999999</v>
      </c>
      <c r="C105">
        <v>0.30972999000000001</v>
      </c>
      <c r="D105">
        <v>34.821998600000001</v>
      </c>
      <c r="E105">
        <v>0.25011</v>
      </c>
      <c r="F105">
        <v>37.659000399999996</v>
      </c>
      <c r="G105">
        <v>0.95099997999999997</v>
      </c>
      <c r="H105">
        <v>32.89599991</v>
      </c>
      <c r="J105" s="2">
        <f>TREND(Calibration!$A$2:$A$4,Calibration!$B$2:$B$4,C105)</f>
        <v>381.20316881037229</v>
      </c>
      <c r="K105" s="2">
        <f>TREND(Calibration!$A$2:$A$4,Calibration!$C$2:$C$4,E105)</f>
        <v>441.79696933019545</v>
      </c>
      <c r="L105" s="2">
        <f>TREND(Calibration!$A$2:$A$4,Calibration!$D$2:$D$4,G105)</f>
        <v>580.26787435736992</v>
      </c>
    </row>
    <row r="106" spans="1:12" x14ac:dyDescent="0.25">
      <c r="A106">
        <v>520171</v>
      </c>
      <c r="B106">
        <v>15.06000042</v>
      </c>
      <c r="C106">
        <v>0.30832999999999999</v>
      </c>
      <c r="D106">
        <v>34.821998600000001</v>
      </c>
      <c r="E106">
        <v>0.25</v>
      </c>
      <c r="F106">
        <v>37.648998259999999</v>
      </c>
      <c r="G106">
        <v>0.9526</v>
      </c>
      <c r="H106">
        <v>33.005001069999999</v>
      </c>
      <c r="J106" s="2">
        <f>TREND(Calibration!$A$2:$A$4,Calibration!$B$2:$B$4,C106)</f>
        <v>374.98586852462995</v>
      </c>
      <c r="K106" s="2">
        <f>TREND(Calibration!$A$2:$A$4,Calibration!$C$2:$C$4,E106)</f>
        <v>440.94904314755627</v>
      </c>
      <c r="L106" s="2">
        <f>TREND(Calibration!$A$2:$A$4,Calibration!$D$2:$D$4,G106)</f>
        <v>581.26194954958612</v>
      </c>
    </row>
    <row r="107" spans="1:12" x14ac:dyDescent="0.25">
      <c r="A107">
        <v>525101</v>
      </c>
      <c r="B107">
        <v>15.06700039</v>
      </c>
      <c r="C107">
        <v>0.31518998999999998</v>
      </c>
      <c r="D107">
        <v>34.796001429999997</v>
      </c>
      <c r="E107">
        <v>0.24968000000000001</v>
      </c>
      <c r="F107">
        <v>37.680999759999999</v>
      </c>
      <c r="G107">
        <v>0.95370001000000004</v>
      </c>
      <c r="H107">
        <v>33.02099991</v>
      </c>
      <c r="J107" s="2">
        <f>TREND(Calibration!$A$2:$A$4,Calibration!$B$2:$B$4,C107)</f>
        <v>405.45081312222624</v>
      </c>
      <c r="K107" s="2">
        <f>TREND(Calibration!$A$2:$A$4,Calibration!$C$2:$C$4,E107)</f>
        <v>438.48234879806046</v>
      </c>
      <c r="L107" s="2">
        <f>TREND(Calibration!$A$2:$A$4,Calibration!$D$2:$D$4,G107)</f>
        <v>581.94537391440008</v>
      </c>
    </row>
    <row r="108" spans="1:12" x14ac:dyDescent="0.25">
      <c r="A108">
        <v>530106</v>
      </c>
      <c r="B108">
        <v>15.06999969</v>
      </c>
      <c r="C108">
        <v>0.30978999000000002</v>
      </c>
      <c r="D108">
        <v>34.808998109999997</v>
      </c>
      <c r="E108">
        <v>0.24973001</v>
      </c>
      <c r="F108">
        <v>37.691001890000003</v>
      </c>
      <c r="G108">
        <v>0.95639998000000004</v>
      </c>
      <c r="H108">
        <v>32.976001740000001</v>
      </c>
      <c r="J108" s="2">
        <f>TREND(Calibration!$A$2:$A$4,Calibration!$B$2:$B$4,C108)</f>
        <v>381.46962644017299</v>
      </c>
      <c r="K108" s="2">
        <f>TREND(Calibration!$A$2:$A$4,Calibration!$C$2:$C$4,E108)</f>
        <v>438.86784687436739</v>
      </c>
      <c r="L108" s="2">
        <f>TREND(Calibration!$A$2:$A$4,Calibration!$D$2:$D$4,G108)</f>
        <v>583.6228361940764</v>
      </c>
    </row>
    <row r="109" spans="1:12" x14ac:dyDescent="0.25">
      <c r="A109">
        <v>535101</v>
      </c>
      <c r="B109">
        <v>15.057000159999999</v>
      </c>
      <c r="C109">
        <v>0.30946001000000001</v>
      </c>
      <c r="D109">
        <v>34.819000240000001</v>
      </c>
      <c r="E109">
        <v>0.24973001</v>
      </c>
      <c r="F109">
        <v>37.615001679999999</v>
      </c>
      <c r="G109">
        <v>0.94019997</v>
      </c>
      <c r="H109">
        <v>32.97000122</v>
      </c>
      <c r="J109" s="2">
        <f>TREND(Calibration!$A$2:$A$4,Calibration!$B$2:$B$4,C109)</f>
        <v>380.00419829547968</v>
      </c>
      <c r="K109" s="2">
        <f>TREND(Calibration!$A$2:$A$4,Calibration!$C$2:$C$4,E109)</f>
        <v>438.86784687436739</v>
      </c>
      <c r="L109" s="2">
        <f>TREND(Calibration!$A$2:$A$4,Calibration!$D$2:$D$4,G109)</f>
        <v>573.55794447106496</v>
      </c>
    </row>
    <row r="110" spans="1:12" x14ac:dyDescent="0.25">
      <c r="A110">
        <v>540147</v>
      </c>
      <c r="B110">
        <v>15.105999949999999</v>
      </c>
      <c r="C110">
        <v>0.31422000999999999</v>
      </c>
      <c r="D110">
        <v>34.819000240000001</v>
      </c>
      <c r="E110">
        <v>0.24968000000000001</v>
      </c>
      <c r="F110">
        <v>37.700000760000002</v>
      </c>
      <c r="G110">
        <v>0.95639998000000004</v>
      </c>
      <c r="H110">
        <v>32.966999049999998</v>
      </c>
      <c r="J110" s="2">
        <f>TREND(Calibration!$A$2:$A$4,Calibration!$B$2:$B$4,C110)</f>
        <v>401.14317025966011</v>
      </c>
      <c r="K110" s="2">
        <f>TREND(Calibration!$A$2:$A$4,Calibration!$C$2:$C$4,E110)</f>
        <v>438.48234879806046</v>
      </c>
      <c r="L110" s="2">
        <f>TREND(Calibration!$A$2:$A$4,Calibration!$D$2:$D$4,G110)</f>
        <v>583.6228361940764</v>
      </c>
    </row>
    <row r="111" spans="1:12" x14ac:dyDescent="0.25">
      <c r="A111">
        <v>545100</v>
      </c>
      <c r="B111">
        <v>15.06299973</v>
      </c>
      <c r="C111">
        <v>0.30978999000000002</v>
      </c>
      <c r="D111">
        <v>34.844001769999998</v>
      </c>
      <c r="E111">
        <v>0.24945999999999999</v>
      </c>
      <c r="F111">
        <v>37.652999880000003</v>
      </c>
      <c r="G111">
        <v>0.95590001000000002</v>
      </c>
      <c r="H111">
        <v>33.018001560000002</v>
      </c>
      <c r="J111" s="2">
        <f>TREND(Calibration!$A$2:$A$4,Calibration!$B$2:$B$4,C111)</f>
        <v>381.46962644017299</v>
      </c>
      <c r="K111" s="2">
        <f>TREND(Calibration!$A$2:$A$4,Calibration!$C$2:$C$4,E111)</f>
        <v>436.78649643278163</v>
      </c>
      <c r="L111" s="2">
        <f>TREND(Calibration!$A$2:$A$4,Calibration!$D$2:$D$4,G111)</f>
        <v>583.31221021824342</v>
      </c>
    </row>
    <row r="112" spans="1:12" x14ac:dyDescent="0.25">
      <c r="A112">
        <v>550101</v>
      </c>
      <c r="B112">
        <v>15.06299973</v>
      </c>
      <c r="C112">
        <v>0.30919001000000002</v>
      </c>
      <c r="D112">
        <v>34.812000269999999</v>
      </c>
      <c r="E112">
        <v>0.24973001</v>
      </c>
      <c r="F112">
        <v>37.687000269999999</v>
      </c>
      <c r="G112">
        <v>0.96560000999999995</v>
      </c>
      <c r="H112">
        <v>32.986000060000002</v>
      </c>
      <c r="J112" s="2">
        <f>TREND(Calibration!$A$2:$A$4,Calibration!$B$2:$B$4,C112)</f>
        <v>378.805138961377</v>
      </c>
      <c r="K112" s="2">
        <f>TREND(Calibration!$A$2:$A$4,Calibration!$C$2:$C$4,E112)</f>
        <v>438.86784687436739</v>
      </c>
      <c r="L112" s="2">
        <f>TREND(Calibration!$A$2:$A$4,Calibration!$D$2:$D$4,G112)</f>
        <v>589.33871573973443</v>
      </c>
    </row>
    <row r="113" spans="1:12" x14ac:dyDescent="0.25">
      <c r="A113">
        <v>555101</v>
      </c>
      <c r="B113">
        <v>15.041000370000001</v>
      </c>
      <c r="C113">
        <v>0.30665000999999997</v>
      </c>
      <c r="D113">
        <v>34.838001249999998</v>
      </c>
      <c r="E113">
        <v>0.24934999999999999</v>
      </c>
      <c r="F113">
        <v>37.64599991</v>
      </c>
      <c r="G113">
        <v>0.94940000999999996</v>
      </c>
      <c r="H113">
        <v>32.944000240000001</v>
      </c>
      <c r="J113" s="2">
        <f>TREND(Calibration!$A$2:$A$4,Calibration!$B$2:$B$4,C113)</f>
        <v>367.52509929981829</v>
      </c>
      <c r="K113" s="2">
        <f>TREND(Calibration!$A$2:$A$4,Calibration!$C$2:$C$4,E113)</f>
        <v>435.93857025014245</v>
      </c>
      <c r="L113" s="2">
        <f>TREND(Calibration!$A$2:$A$4,Calibration!$D$2:$D$4,G113)</f>
        <v>579.27383022961533</v>
      </c>
    </row>
    <row r="114" spans="1:12" x14ac:dyDescent="0.25">
      <c r="A114">
        <v>560100</v>
      </c>
      <c r="B114">
        <v>14.998999599999999</v>
      </c>
      <c r="C114">
        <v>0.30816999</v>
      </c>
      <c r="D114">
        <v>34.838001249999998</v>
      </c>
      <c r="E114">
        <v>0.24968000000000001</v>
      </c>
      <c r="F114">
        <v>37.5890007</v>
      </c>
      <c r="G114">
        <v>0.94620000999999998</v>
      </c>
      <c r="H114">
        <v>32.957000729999997</v>
      </c>
      <c r="J114" s="2">
        <f>TREND(Calibration!$A$2:$A$4,Calibration!$B$2:$B$4,C114)</f>
        <v>374.27527043555688</v>
      </c>
      <c r="K114" s="2">
        <f>TREND(Calibration!$A$2:$A$4,Calibration!$C$2:$C$4,E114)</f>
        <v>438.48234879806046</v>
      </c>
      <c r="L114" s="2">
        <f>TREND(Calibration!$A$2:$A$4,Calibration!$D$2:$D$4,G114)</f>
        <v>577.2857046967523</v>
      </c>
    </row>
    <row r="115" spans="1:12" x14ac:dyDescent="0.25">
      <c r="A115">
        <v>565101</v>
      </c>
      <c r="B115">
        <v>14.99199963</v>
      </c>
      <c r="C115">
        <v>0.30843999999999999</v>
      </c>
      <c r="D115">
        <v>34.851001740000001</v>
      </c>
      <c r="E115">
        <v>0.24962001</v>
      </c>
      <c r="F115">
        <v>37.604999540000001</v>
      </c>
      <c r="G115">
        <v>0.94989997000000004</v>
      </c>
      <c r="H115">
        <v>32.983001710000003</v>
      </c>
      <c r="J115" s="2">
        <f>TREND(Calibration!$A$2:$A$4,Calibration!$B$2:$B$4,C115)</f>
        <v>375.47437417926449</v>
      </c>
      <c r="K115" s="2">
        <f>TREND(Calibration!$A$2:$A$4,Calibration!$C$2:$C$4,E115)</f>
        <v>438.0199206917282</v>
      </c>
      <c r="L115" s="2">
        <f>TREND(Calibration!$A$2:$A$4,Calibration!$D$2:$D$4,G115)</f>
        <v>579.58444999255607</v>
      </c>
    </row>
    <row r="116" spans="1:12" x14ac:dyDescent="0.25">
      <c r="A116">
        <v>570101</v>
      </c>
      <c r="B116">
        <v>15.005000109999999</v>
      </c>
      <c r="C116">
        <v>0.31</v>
      </c>
      <c r="D116">
        <v>34.840999600000004</v>
      </c>
      <c r="E116">
        <v>0.24934999999999999</v>
      </c>
      <c r="F116">
        <v>37.643001560000002</v>
      </c>
      <c r="G116">
        <v>0.95700001999999995</v>
      </c>
      <c r="H116">
        <v>33.02099991</v>
      </c>
      <c r="J116" s="2">
        <f>TREND(Calibration!$A$2:$A$4,Calibration!$B$2:$B$4,C116)</f>
        <v>382.4022725540799</v>
      </c>
      <c r="K116" s="2">
        <f>TREND(Calibration!$A$2:$A$4,Calibration!$C$2:$C$4,E116)</f>
        <v>435.93857025014245</v>
      </c>
      <c r="L116" s="2">
        <f>TREND(Calibration!$A$2:$A$4,Calibration!$D$2:$D$4,G116)</f>
        <v>583.99563458305738</v>
      </c>
    </row>
    <row r="117" spans="1:12" x14ac:dyDescent="0.25">
      <c r="A117">
        <v>575100</v>
      </c>
      <c r="B117">
        <v>15.01500034</v>
      </c>
      <c r="C117">
        <v>0.31005999000000001</v>
      </c>
      <c r="D117">
        <v>34.805999759999999</v>
      </c>
      <c r="E117">
        <v>0.24929999999999999</v>
      </c>
      <c r="F117">
        <v>37.67200089</v>
      </c>
      <c r="G117">
        <v>0.96719997999999996</v>
      </c>
      <c r="H117">
        <v>33.049999239999998</v>
      </c>
      <c r="J117" s="2">
        <f>TREND(Calibration!$A$2:$A$4,Calibration!$B$2:$B$4,C117)</f>
        <v>382.66868577427567</v>
      </c>
      <c r="K117" s="2">
        <f>TREND(Calibration!$A$2:$A$4,Calibration!$C$2:$C$4,E117)</f>
        <v>435.55314925803373</v>
      </c>
      <c r="L117" s="2">
        <f>TREND(Calibration!$A$2:$A$4,Calibration!$D$2:$D$4,G117)</f>
        <v>590.33275986748913</v>
      </c>
    </row>
    <row r="118" spans="1:12" x14ac:dyDescent="0.25">
      <c r="A118">
        <v>580100</v>
      </c>
      <c r="B118">
        <v>15.027999879999999</v>
      </c>
      <c r="C118">
        <v>0.30843999999999999</v>
      </c>
      <c r="D118">
        <v>34.844001769999998</v>
      </c>
      <c r="E118">
        <v>0.24973001</v>
      </c>
      <c r="F118">
        <v>37.694000240000001</v>
      </c>
      <c r="G118">
        <v>0.96670001999999999</v>
      </c>
      <c r="H118">
        <v>33.012001040000001</v>
      </c>
      <c r="J118" s="2">
        <f>TREND(Calibration!$A$2:$A$4,Calibration!$B$2:$B$4,C118)</f>
        <v>375.47437417926449</v>
      </c>
      <c r="K118" s="2">
        <f>TREND(Calibration!$A$2:$A$4,Calibration!$C$2:$C$4,E118)</f>
        <v>438.86784687436739</v>
      </c>
      <c r="L118" s="2">
        <f>TREND(Calibration!$A$2:$A$4,Calibration!$D$2:$D$4,G118)</f>
        <v>590.02214010454838</v>
      </c>
    </row>
    <row r="119" spans="1:12" x14ac:dyDescent="0.25">
      <c r="A119">
        <v>585246</v>
      </c>
      <c r="B119">
        <v>14.989000320000001</v>
      </c>
      <c r="C119">
        <v>0.30691998999999998</v>
      </c>
      <c r="D119">
        <v>34.847000119999997</v>
      </c>
      <c r="E119">
        <v>0.24962001</v>
      </c>
      <c r="F119">
        <v>37.655998230000002</v>
      </c>
      <c r="G119">
        <v>0.96020000999999999</v>
      </c>
      <c r="H119">
        <v>32.957000729999997</v>
      </c>
      <c r="J119" s="2">
        <f>TREND(Calibration!$A$2:$A$4,Calibration!$B$2:$B$4,C119)</f>
        <v>368.7240698147109</v>
      </c>
      <c r="K119" s="2">
        <f>TREND(Calibration!$A$2:$A$4,Calibration!$C$2:$C$4,E119)</f>
        <v>438.0199206917282</v>
      </c>
      <c r="L119" s="2">
        <f>TREND(Calibration!$A$2:$A$4,Calibration!$D$2:$D$4,G119)</f>
        <v>585.98375390302806</v>
      </c>
    </row>
    <row r="120" spans="1:12" x14ac:dyDescent="0.25">
      <c r="A120">
        <v>590209</v>
      </c>
      <c r="B120">
        <v>14.994999890000001</v>
      </c>
      <c r="C120">
        <v>0.31302999999999997</v>
      </c>
      <c r="D120">
        <v>34.851001740000001</v>
      </c>
      <c r="E120">
        <v>0.24962001</v>
      </c>
      <c r="F120">
        <v>37.624000549999998</v>
      </c>
      <c r="G120">
        <v>0.96240002000000002</v>
      </c>
      <c r="H120">
        <v>33.030998230000002</v>
      </c>
      <c r="J120" s="2">
        <f>TREND(Calibration!$A$2:$A$4,Calibration!$B$2:$B$4,C120)</f>
        <v>395.85838285900991</v>
      </c>
      <c r="K120" s="2">
        <f>TREND(Calibration!$A$2:$A$4,Calibration!$C$2:$C$4,E120)</f>
        <v>438.0199206917282</v>
      </c>
      <c r="L120" s="2">
        <f>TREND(Calibration!$A$2:$A$4,Calibration!$D$2:$D$4,G120)</f>
        <v>587.35059641976375</v>
      </c>
    </row>
    <row r="121" spans="1:12" x14ac:dyDescent="0.25">
      <c r="A121">
        <v>595100</v>
      </c>
      <c r="B121">
        <v>14.994999890000001</v>
      </c>
      <c r="C121">
        <v>0.30853998999999999</v>
      </c>
      <c r="D121">
        <v>34.863998410000001</v>
      </c>
      <c r="E121">
        <v>0.24973001</v>
      </c>
      <c r="F121">
        <v>37.643001560000002</v>
      </c>
      <c r="G121">
        <v>0.95639998000000004</v>
      </c>
      <c r="H121">
        <v>32.944000240000001</v>
      </c>
      <c r="J121" s="2">
        <f>TREND(Calibration!$A$2:$A$4,Calibration!$B$2:$B$4,C121)</f>
        <v>375.91842581932701</v>
      </c>
      <c r="K121" s="2">
        <f>TREND(Calibration!$A$2:$A$4,Calibration!$C$2:$C$4,E121)</f>
        <v>438.86784687436739</v>
      </c>
      <c r="L121" s="2">
        <f>TREND(Calibration!$A$2:$A$4,Calibration!$D$2:$D$4,G121)</f>
        <v>583.6228361940764</v>
      </c>
    </row>
    <row r="122" spans="1:12" x14ac:dyDescent="0.25">
      <c r="A122">
        <v>600100</v>
      </c>
      <c r="B122">
        <v>15.027999879999999</v>
      </c>
      <c r="C122">
        <v>0.30880999999999997</v>
      </c>
      <c r="D122">
        <v>34.873001100000003</v>
      </c>
      <c r="E122">
        <v>0.24973001</v>
      </c>
      <c r="F122">
        <v>37.643001560000002</v>
      </c>
      <c r="G122">
        <v>0.95859998000000002</v>
      </c>
      <c r="H122">
        <v>32.948001859999998</v>
      </c>
      <c r="J122" s="2">
        <f>TREND(Calibration!$A$2:$A$4,Calibration!$B$2:$B$4,C122)</f>
        <v>377.11752956303462</v>
      </c>
      <c r="K122" s="2">
        <f>TREND(Calibration!$A$2:$A$4,Calibration!$C$2:$C$4,E122)</f>
        <v>438.86784687436739</v>
      </c>
      <c r="L122" s="2">
        <f>TREND(Calibration!$A$2:$A$4,Calibration!$D$2:$D$4,G122)</f>
        <v>584.98967249791974</v>
      </c>
    </row>
    <row r="123" spans="1:12" x14ac:dyDescent="0.25">
      <c r="A123">
        <v>605131</v>
      </c>
      <c r="B123">
        <v>15.086000439999999</v>
      </c>
      <c r="C123">
        <v>0.31481000999999997</v>
      </c>
      <c r="D123">
        <v>34.85400009</v>
      </c>
      <c r="E123">
        <v>0.24962001</v>
      </c>
      <c r="F123">
        <v>37.626998899999997</v>
      </c>
      <c r="G123">
        <v>0.96609997999999997</v>
      </c>
      <c r="H123">
        <v>33.056999210000001</v>
      </c>
      <c r="J123" s="2">
        <f>TREND(Calibration!$A$2:$A$4,Calibration!$B$2:$B$4,C123)</f>
        <v>403.76333695269909</v>
      </c>
      <c r="K123" s="2">
        <f>TREND(Calibration!$A$2:$A$4,Calibration!$C$2:$C$4,E123)</f>
        <v>438.0199206917282</v>
      </c>
      <c r="L123" s="2">
        <f>TREND(Calibration!$A$2:$A$4,Calibration!$D$2:$D$4,G123)</f>
        <v>589.6493417155674</v>
      </c>
    </row>
    <row r="124" spans="1:12" x14ac:dyDescent="0.25">
      <c r="A124">
        <v>610101</v>
      </c>
      <c r="B124">
        <v>15.083000180000001</v>
      </c>
      <c r="C124">
        <v>0.30978999000000002</v>
      </c>
      <c r="D124">
        <v>34.85400009</v>
      </c>
      <c r="E124">
        <v>0.25016000999999999</v>
      </c>
      <c r="F124">
        <v>37.620998380000003</v>
      </c>
      <c r="G124">
        <v>0.94989997000000004</v>
      </c>
      <c r="H124">
        <v>33.04700089</v>
      </c>
      <c r="J124" s="2">
        <f>TREND(Calibration!$A$2:$A$4,Calibration!$B$2:$B$4,C124)</f>
        <v>381.46962644017299</v>
      </c>
      <c r="K124" s="2">
        <f>TREND(Calibration!$A$2:$A$4,Calibration!$C$2:$C$4,E124)</f>
        <v>442.18246740650261</v>
      </c>
      <c r="L124" s="2">
        <f>TREND(Calibration!$A$2:$A$4,Calibration!$D$2:$D$4,G124)</f>
        <v>579.58444999255607</v>
      </c>
    </row>
    <row r="125" spans="1:12" x14ac:dyDescent="0.25">
      <c r="A125">
        <v>615101</v>
      </c>
      <c r="B125">
        <v>15.12800026</v>
      </c>
      <c r="C125">
        <v>0.30691998999999998</v>
      </c>
      <c r="D125">
        <v>34.819000240000001</v>
      </c>
      <c r="E125">
        <v>0.25</v>
      </c>
      <c r="F125">
        <v>37.667999270000003</v>
      </c>
      <c r="G125">
        <v>0.96130002000000003</v>
      </c>
      <c r="H125">
        <v>33.097999569999999</v>
      </c>
      <c r="J125" s="2">
        <f>TREND(Calibration!$A$2:$A$4,Calibration!$B$2:$B$4,C125)</f>
        <v>368.7240698147109</v>
      </c>
      <c r="K125" s="2">
        <f>TREND(Calibration!$A$2:$A$4,Calibration!$C$2:$C$4,E125)</f>
        <v>440.94904314755627</v>
      </c>
      <c r="L125" s="2">
        <f>TREND(Calibration!$A$2:$A$4,Calibration!$D$2:$D$4,G125)</f>
        <v>586.66717826784213</v>
      </c>
    </row>
    <row r="126" spans="1:12" x14ac:dyDescent="0.25">
      <c r="A126">
        <v>620101</v>
      </c>
      <c r="B126">
        <v>15.14099979</v>
      </c>
      <c r="C126">
        <v>0.30730000000000002</v>
      </c>
      <c r="D126">
        <v>34.869998930000001</v>
      </c>
      <c r="E126">
        <v>0.24973001</v>
      </c>
      <c r="F126">
        <v>37.694000240000001</v>
      </c>
      <c r="G126">
        <v>0.96399999000000003</v>
      </c>
      <c r="H126">
        <v>33.102001190000003</v>
      </c>
      <c r="J126" s="2">
        <f>TREND(Calibration!$A$2:$A$4,Calibration!$B$2:$B$4,C126)</f>
        <v>370.41167921305328</v>
      </c>
      <c r="K126" s="2">
        <f>TREND(Calibration!$A$2:$A$4,Calibration!$C$2:$C$4,E126)</f>
        <v>438.86784687436739</v>
      </c>
      <c r="L126" s="2">
        <f>TREND(Calibration!$A$2:$A$4,Calibration!$D$2:$D$4,G126)</f>
        <v>588.34464054751845</v>
      </c>
    </row>
    <row r="127" spans="1:12" x14ac:dyDescent="0.25">
      <c r="A127">
        <v>625178</v>
      </c>
      <c r="B127">
        <v>15.10900021</v>
      </c>
      <c r="C127">
        <v>0.30588999</v>
      </c>
      <c r="D127">
        <v>34.875999450000002</v>
      </c>
      <c r="E127">
        <v>0.25005999000000001</v>
      </c>
      <c r="F127">
        <v>37.678001399999999</v>
      </c>
      <c r="G127">
        <v>0.95910001</v>
      </c>
      <c r="H127">
        <v>33.027999880000003</v>
      </c>
      <c r="J127" s="2">
        <f>TREND(Calibration!$A$2:$A$4,Calibration!$B$2:$B$4,C127)</f>
        <v>364.14988050313423</v>
      </c>
      <c r="K127" s="2">
        <f>TREND(Calibration!$A$2:$A$4,Calibration!$C$2:$C$4,E127)</f>
        <v>441.41147125388852</v>
      </c>
      <c r="L127" s="2">
        <f>TREND(Calibration!$A$2:$A$4,Calibration!$D$2:$D$4,G127)</f>
        <v>585.30033575110645</v>
      </c>
    </row>
    <row r="128" spans="1:12" x14ac:dyDescent="0.25">
      <c r="A128">
        <v>630210</v>
      </c>
      <c r="B128">
        <v>15.11900043</v>
      </c>
      <c r="C128">
        <v>0.30875998999999998</v>
      </c>
      <c r="D128">
        <v>34.917999270000003</v>
      </c>
      <c r="E128">
        <v>0.24962001</v>
      </c>
      <c r="F128">
        <v>37.630001069999999</v>
      </c>
      <c r="G128">
        <v>0.95639998000000004</v>
      </c>
      <c r="H128">
        <v>33.036998750000002</v>
      </c>
      <c r="J128" s="2">
        <f>TREND(Calibration!$A$2:$A$4,Calibration!$B$2:$B$4,C128)</f>
        <v>376.89543712859586</v>
      </c>
      <c r="K128" s="2">
        <f>TREND(Calibration!$A$2:$A$4,Calibration!$C$2:$C$4,E128)</f>
        <v>438.0199206917282</v>
      </c>
      <c r="L128" s="2">
        <f>TREND(Calibration!$A$2:$A$4,Calibration!$D$2:$D$4,G128)</f>
        <v>583.6228361940764</v>
      </c>
    </row>
    <row r="129" spans="1:12" x14ac:dyDescent="0.25">
      <c r="A129">
        <v>635101</v>
      </c>
      <c r="B129">
        <v>15.15100002</v>
      </c>
      <c r="C129">
        <v>0.30794999000000001</v>
      </c>
      <c r="D129">
        <v>34.875999450000002</v>
      </c>
      <c r="E129">
        <v>0.24968000000000001</v>
      </c>
      <c r="F129">
        <v>37.678001399999999</v>
      </c>
      <c r="G129">
        <v>0.95910001</v>
      </c>
      <c r="H129">
        <v>33.036998750000002</v>
      </c>
      <c r="J129" s="2">
        <f>TREND(Calibration!$A$2:$A$4,Calibration!$B$2:$B$4,C129)</f>
        <v>373.29825912628803</v>
      </c>
      <c r="K129" s="2">
        <f>TREND(Calibration!$A$2:$A$4,Calibration!$C$2:$C$4,E129)</f>
        <v>438.48234879806046</v>
      </c>
      <c r="L129" s="2">
        <f>TREND(Calibration!$A$2:$A$4,Calibration!$D$2:$D$4,G129)</f>
        <v>585.30033575110645</v>
      </c>
    </row>
    <row r="130" spans="1:12" x14ac:dyDescent="0.25">
      <c r="A130">
        <v>640106</v>
      </c>
      <c r="B130">
        <v>15.102000240000001</v>
      </c>
      <c r="C130">
        <v>0.30908000000000002</v>
      </c>
      <c r="D130">
        <v>34.928001399999999</v>
      </c>
      <c r="E130">
        <v>0.24973001</v>
      </c>
      <c r="F130">
        <v>37.591999049999998</v>
      </c>
      <c r="G130">
        <v>0.94720000000000004</v>
      </c>
      <c r="H130">
        <v>33.066001890000003</v>
      </c>
      <c r="J130" s="2">
        <f>TREND(Calibration!$A$2:$A$4,Calibration!$B$2:$B$4,C130)</f>
        <v>378.31658889713754</v>
      </c>
      <c r="K130" s="2">
        <f>TREND(Calibration!$A$2:$A$4,Calibration!$C$2:$C$4,E130)</f>
        <v>438.86784687436739</v>
      </c>
      <c r="L130" s="2">
        <f>TREND(Calibration!$A$2:$A$4,Calibration!$D$2:$D$4,G130)</f>
        <v>577.90698771287975</v>
      </c>
    </row>
    <row r="131" spans="1:12" x14ac:dyDescent="0.25">
      <c r="A131">
        <v>645101</v>
      </c>
      <c r="B131">
        <v>15.14099979</v>
      </c>
      <c r="C131">
        <v>0.30886998999999998</v>
      </c>
      <c r="D131">
        <v>34.898998259999999</v>
      </c>
      <c r="E131">
        <v>0.25005999000000001</v>
      </c>
      <c r="F131">
        <v>37.678001399999999</v>
      </c>
      <c r="G131">
        <v>0.96399999000000003</v>
      </c>
      <c r="H131">
        <v>33.056999210000001</v>
      </c>
      <c r="J131" s="2">
        <f>TREND(Calibration!$A$2:$A$4,Calibration!$B$2:$B$4,C131)</f>
        <v>377.3839427832304</v>
      </c>
      <c r="K131" s="2">
        <f>TREND(Calibration!$A$2:$A$4,Calibration!$C$2:$C$4,E131)</f>
        <v>441.41147125388852</v>
      </c>
      <c r="L131" s="2">
        <f>TREND(Calibration!$A$2:$A$4,Calibration!$D$2:$D$4,G131)</f>
        <v>588.34464054751845</v>
      </c>
    </row>
    <row r="132" spans="1:12" x14ac:dyDescent="0.25">
      <c r="A132">
        <v>650101</v>
      </c>
      <c r="B132">
        <v>15.09300041</v>
      </c>
      <c r="C132">
        <v>0.30875998999999998</v>
      </c>
      <c r="D132">
        <v>34.981998439999998</v>
      </c>
      <c r="E132">
        <v>0.24973001</v>
      </c>
      <c r="F132">
        <v>37.637001040000001</v>
      </c>
      <c r="G132">
        <v>0.94989997000000004</v>
      </c>
      <c r="H132">
        <v>33.027999880000003</v>
      </c>
      <c r="J132" s="2">
        <f>TREND(Calibration!$A$2:$A$4,Calibration!$B$2:$B$4,C132)</f>
        <v>376.89543712859586</v>
      </c>
      <c r="K132" s="2">
        <f>TREND(Calibration!$A$2:$A$4,Calibration!$C$2:$C$4,E132)</f>
        <v>438.86784687436739</v>
      </c>
      <c r="L132" s="2">
        <f>TREND(Calibration!$A$2:$A$4,Calibration!$D$2:$D$4,G132)</f>
        <v>579.58444999255607</v>
      </c>
    </row>
    <row r="133" spans="1:12" x14ac:dyDescent="0.25">
      <c r="A133">
        <v>655101</v>
      </c>
      <c r="B133">
        <v>15.13799953</v>
      </c>
      <c r="C133">
        <v>0.30281001000000002</v>
      </c>
      <c r="D133">
        <v>34.869998930000001</v>
      </c>
      <c r="E133">
        <v>0.24995001</v>
      </c>
      <c r="F133">
        <v>37.665000919999997</v>
      </c>
      <c r="G133">
        <v>0.96240002000000002</v>
      </c>
      <c r="H133">
        <v>33.102001190000003</v>
      </c>
      <c r="J133" s="2">
        <f>TREND(Calibration!$A$2:$A$4,Calibration!$B$2:$B$4,C133)</f>
        <v>350.47181099258023</v>
      </c>
      <c r="K133" s="2">
        <f>TREND(Calibration!$A$2:$A$4,Calibration!$C$2:$C$4,E133)</f>
        <v>440.56369923964598</v>
      </c>
      <c r="L133" s="2">
        <f>TREND(Calibration!$A$2:$A$4,Calibration!$D$2:$D$4,G133)</f>
        <v>587.35059641976375</v>
      </c>
    </row>
    <row r="134" spans="1:12" x14ac:dyDescent="0.25">
      <c r="A134">
        <v>660101</v>
      </c>
      <c r="B134">
        <v>15.07299995</v>
      </c>
      <c r="C134">
        <v>0.30783999000000001</v>
      </c>
      <c r="D134">
        <v>34.924999239999998</v>
      </c>
      <c r="E134">
        <v>0.25</v>
      </c>
      <c r="F134">
        <v>37.64599991</v>
      </c>
      <c r="G134">
        <v>0.95319997999999995</v>
      </c>
      <c r="H134">
        <v>33.049999239999998</v>
      </c>
      <c r="J134" s="2">
        <f>TREND(Calibration!$A$2:$A$4,Calibration!$B$2:$B$4,C134)</f>
        <v>372.80975347165349</v>
      </c>
      <c r="K134" s="2">
        <f>TREND(Calibration!$A$2:$A$4,Calibration!$C$2:$C$4,E134)</f>
        <v>440.94904314755627</v>
      </c>
      <c r="L134" s="2">
        <f>TREND(Calibration!$A$2:$A$4,Calibration!$D$2:$D$4,G134)</f>
        <v>581.63471066121326</v>
      </c>
    </row>
    <row r="135" spans="1:12" x14ac:dyDescent="0.25">
      <c r="A135">
        <v>665159</v>
      </c>
      <c r="B135">
        <v>15.10900021</v>
      </c>
      <c r="C135">
        <v>0.31378999000000002</v>
      </c>
      <c r="D135">
        <v>34.89599991</v>
      </c>
      <c r="E135">
        <v>0.25</v>
      </c>
      <c r="F135">
        <v>37.674999239999998</v>
      </c>
      <c r="G135">
        <v>0.96560000999999995</v>
      </c>
      <c r="H135">
        <v>33.082000729999997</v>
      </c>
      <c r="J135" s="2">
        <f>TREND(Calibration!$A$2:$A$4,Calibration!$B$2:$B$4,C135)</f>
        <v>399.2334684268792</v>
      </c>
      <c r="K135" s="2">
        <f>TREND(Calibration!$A$2:$A$4,Calibration!$C$2:$C$4,E135)</f>
        <v>440.94904314755627</v>
      </c>
      <c r="L135" s="2">
        <f>TREND(Calibration!$A$2:$A$4,Calibration!$D$2:$D$4,G135)</f>
        <v>589.33871573973443</v>
      </c>
    </row>
    <row r="136" spans="1:12" x14ac:dyDescent="0.25">
      <c r="A136">
        <v>670205</v>
      </c>
      <c r="B136">
        <v>15.12199974</v>
      </c>
      <c r="C136">
        <v>0.30610999</v>
      </c>
      <c r="D136">
        <v>34.937000269999999</v>
      </c>
      <c r="E136">
        <v>0.25</v>
      </c>
      <c r="F136">
        <v>37.67200089</v>
      </c>
      <c r="G136">
        <v>0.96399999000000003</v>
      </c>
      <c r="H136">
        <v>33.053001399999999</v>
      </c>
      <c r="J136" s="2">
        <f>TREND(Calibration!$A$2:$A$4,Calibration!$B$2:$B$4,C136)</f>
        <v>365.12689181240307</v>
      </c>
      <c r="K136" s="2">
        <f>TREND(Calibration!$A$2:$A$4,Calibration!$C$2:$C$4,E136)</f>
        <v>440.94904314755627</v>
      </c>
      <c r="L136" s="2">
        <f>TREND(Calibration!$A$2:$A$4,Calibration!$D$2:$D$4,G136)</f>
        <v>588.34464054751845</v>
      </c>
    </row>
    <row r="137" spans="1:12" x14ac:dyDescent="0.25">
      <c r="A137">
        <v>675102</v>
      </c>
      <c r="B137">
        <v>15.11900043</v>
      </c>
      <c r="C137">
        <v>0.31102999999999997</v>
      </c>
      <c r="D137">
        <v>34.933998109999997</v>
      </c>
      <c r="E137">
        <v>0.24973001</v>
      </c>
      <c r="F137">
        <v>37.643001560000002</v>
      </c>
      <c r="G137">
        <v>0.95910001</v>
      </c>
      <c r="H137">
        <v>33.018001560000002</v>
      </c>
      <c r="J137" s="2">
        <f>TREND(Calibration!$A$2:$A$4,Calibration!$B$2:$B$4,C137)</f>
        <v>386.9764618656568</v>
      </c>
      <c r="K137" s="2">
        <f>TREND(Calibration!$A$2:$A$4,Calibration!$C$2:$C$4,E137)</f>
        <v>438.86784687436739</v>
      </c>
      <c r="L137" s="2">
        <f>TREND(Calibration!$A$2:$A$4,Calibration!$D$2:$D$4,G137)</f>
        <v>585.30033575110645</v>
      </c>
    </row>
    <row r="138" spans="1:12" x14ac:dyDescent="0.25">
      <c r="A138">
        <v>680101</v>
      </c>
      <c r="B138">
        <v>15.09300041</v>
      </c>
      <c r="C138">
        <v>0.30952001000000001</v>
      </c>
      <c r="D138">
        <v>34.917999270000003</v>
      </c>
      <c r="E138">
        <v>0.24973001</v>
      </c>
      <c r="F138">
        <v>37.64599991</v>
      </c>
      <c r="G138">
        <v>0.96509999000000002</v>
      </c>
      <c r="H138">
        <v>33.025001529999997</v>
      </c>
      <c r="J138" s="2">
        <f>TREND(Calibration!$A$2:$A$4,Calibration!$B$2:$B$4,C138)</f>
        <v>380.27065592528015</v>
      </c>
      <c r="K138" s="2">
        <f>TREND(Calibration!$A$2:$A$4,Calibration!$C$2:$C$4,E138)</f>
        <v>438.86784687436739</v>
      </c>
      <c r="L138" s="2">
        <f>TREND(Calibration!$A$2:$A$4,Calibration!$D$2:$D$4,G138)</f>
        <v>589.02805869944007</v>
      </c>
    </row>
    <row r="139" spans="1:12" x14ac:dyDescent="0.25">
      <c r="A139">
        <v>685111</v>
      </c>
      <c r="B139">
        <v>15.125</v>
      </c>
      <c r="C139">
        <v>0.30946001000000001</v>
      </c>
      <c r="D139">
        <v>34.930999759999999</v>
      </c>
      <c r="E139">
        <v>0.24962001</v>
      </c>
      <c r="F139">
        <v>37.59500122</v>
      </c>
      <c r="G139">
        <v>0.96560000999999995</v>
      </c>
      <c r="H139">
        <v>33.120998380000003</v>
      </c>
      <c r="J139" s="2">
        <f>TREND(Calibration!$A$2:$A$4,Calibration!$B$2:$B$4,C139)</f>
        <v>380.00419829547968</v>
      </c>
      <c r="K139" s="2">
        <f>TREND(Calibration!$A$2:$A$4,Calibration!$C$2:$C$4,E139)</f>
        <v>438.0199206917282</v>
      </c>
      <c r="L139" s="2">
        <f>TREND(Calibration!$A$2:$A$4,Calibration!$D$2:$D$4,G139)</f>
        <v>589.33871573973443</v>
      </c>
    </row>
    <row r="140" spans="1:12" x14ac:dyDescent="0.25">
      <c r="A140">
        <v>690101</v>
      </c>
      <c r="B140">
        <v>15.14500046</v>
      </c>
      <c r="C140">
        <v>0.31114000000000003</v>
      </c>
      <c r="D140">
        <v>34.924999239999998</v>
      </c>
      <c r="E140">
        <v>0.25005999000000001</v>
      </c>
      <c r="F140">
        <v>37.661998750000002</v>
      </c>
      <c r="G140">
        <v>0.96780001999999998</v>
      </c>
      <c r="H140">
        <v>33.133998869999999</v>
      </c>
      <c r="J140" s="2">
        <f>TREND(Calibration!$A$2:$A$4,Calibration!$B$2:$B$4,C140)</f>
        <v>387.46496752029134</v>
      </c>
      <c r="K140" s="2">
        <f>TREND(Calibration!$A$2:$A$4,Calibration!$C$2:$C$4,E140)</f>
        <v>441.41147125388852</v>
      </c>
      <c r="L140" s="2">
        <f>TREND(Calibration!$A$2:$A$4,Calibration!$D$2:$D$4,G140)</f>
        <v>590.70555825647011</v>
      </c>
    </row>
    <row r="141" spans="1:12" x14ac:dyDescent="0.25">
      <c r="A141">
        <v>695108</v>
      </c>
      <c r="B141">
        <v>15.18299961</v>
      </c>
      <c r="C141">
        <v>0.31075998999999999</v>
      </c>
      <c r="D141">
        <v>34.941001890000003</v>
      </c>
      <c r="E141">
        <v>0.24973001</v>
      </c>
      <c r="F141">
        <v>37.680999759999999</v>
      </c>
      <c r="G141">
        <v>0.96289997999999999</v>
      </c>
      <c r="H141">
        <v>33.162998199999997</v>
      </c>
      <c r="J141" s="2">
        <f>TREND(Calibration!$A$2:$A$4,Calibration!$B$2:$B$4,C141)</f>
        <v>385.77735812194919</v>
      </c>
      <c r="K141" s="2">
        <f>TREND(Calibration!$A$2:$A$4,Calibration!$C$2:$C$4,E141)</f>
        <v>438.86784687436739</v>
      </c>
      <c r="L141" s="2">
        <f>TREND(Calibration!$A$2:$A$4,Calibration!$D$2:$D$4,G141)</f>
        <v>587.66121618270438</v>
      </c>
    </row>
    <row r="142" spans="1:12" x14ac:dyDescent="0.25">
      <c r="A142">
        <v>700101</v>
      </c>
      <c r="B142">
        <v>15.15400028</v>
      </c>
      <c r="C142">
        <v>0.31043999999999999</v>
      </c>
      <c r="D142">
        <v>34.928001399999999</v>
      </c>
      <c r="E142">
        <v>0.24973001</v>
      </c>
      <c r="F142">
        <v>37.687000269999999</v>
      </c>
      <c r="G142">
        <v>0.95529997</v>
      </c>
      <c r="H142">
        <v>33.0890007</v>
      </c>
      <c r="J142" s="2">
        <f>TREND(Calibration!$A$2:$A$4,Calibration!$B$2:$B$4,C142)</f>
        <v>384.35629517261759</v>
      </c>
      <c r="K142" s="2">
        <f>TREND(Calibration!$A$2:$A$4,Calibration!$C$2:$C$4,E142)</f>
        <v>438.86784687436739</v>
      </c>
      <c r="L142" s="2">
        <f>TREND(Calibration!$A$2:$A$4,Calibration!$D$2:$D$4,G142)</f>
        <v>582.93941182926244</v>
      </c>
    </row>
    <row r="143" spans="1:12" x14ac:dyDescent="0.25">
      <c r="A143">
        <v>705139</v>
      </c>
      <c r="B143">
        <v>15.17399979</v>
      </c>
      <c r="C143">
        <v>0.31253998999999999</v>
      </c>
      <c r="D143">
        <v>34.902000430000001</v>
      </c>
      <c r="E143">
        <v>0.24973001</v>
      </c>
      <c r="F143">
        <v>37.655998230000002</v>
      </c>
      <c r="G143">
        <v>0.96670001999999999</v>
      </c>
      <c r="H143">
        <v>33.168998719999998</v>
      </c>
      <c r="J143" s="2">
        <f>TREND(Calibration!$A$2:$A$4,Calibration!$B$2:$B$4,C143)</f>
        <v>393.68226780603345</v>
      </c>
      <c r="K143" s="2">
        <f>TREND(Calibration!$A$2:$A$4,Calibration!$C$2:$C$4,E143)</f>
        <v>438.86784687436739</v>
      </c>
      <c r="L143" s="2">
        <f>TREND(Calibration!$A$2:$A$4,Calibration!$D$2:$D$4,G143)</f>
        <v>590.02214010454838</v>
      </c>
    </row>
    <row r="144" spans="1:12" x14ac:dyDescent="0.25">
      <c r="A144">
        <v>710159</v>
      </c>
      <c r="B144">
        <v>15.102000240000001</v>
      </c>
      <c r="C144">
        <v>0.30735001000000001</v>
      </c>
      <c r="D144">
        <v>34.98500061</v>
      </c>
      <c r="E144">
        <v>0.24979000000000001</v>
      </c>
      <c r="F144">
        <v>37.624000549999998</v>
      </c>
      <c r="G144">
        <v>0.94989997000000004</v>
      </c>
      <c r="H144">
        <v>33.09500122</v>
      </c>
      <c r="J144" s="2">
        <f>TREND(Calibration!$A$2:$A$4,Calibration!$B$2:$B$4,C144)</f>
        <v>370.63377164749204</v>
      </c>
      <c r="K144" s="2">
        <f>TREND(Calibration!$A$2:$A$4,Calibration!$C$2:$C$4,E144)</f>
        <v>439.33027498069964</v>
      </c>
      <c r="L144" s="2">
        <f>TREND(Calibration!$A$2:$A$4,Calibration!$D$2:$D$4,G144)</f>
        <v>579.58444999255607</v>
      </c>
    </row>
    <row r="145" spans="1:12" x14ac:dyDescent="0.25">
      <c r="A145">
        <v>715101</v>
      </c>
      <c r="B145">
        <v>15.12199974</v>
      </c>
      <c r="C145">
        <v>0.30914000000000003</v>
      </c>
      <c r="D145">
        <v>34.941001890000003</v>
      </c>
      <c r="E145">
        <v>0.24968000000000001</v>
      </c>
      <c r="F145">
        <v>37.643001560000002</v>
      </c>
      <c r="G145">
        <v>0.95370001000000004</v>
      </c>
      <c r="H145">
        <v>33.076000209999997</v>
      </c>
      <c r="J145" s="2">
        <f>TREND(Calibration!$A$2:$A$4,Calibration!$B$2:$B$4,C145)</f>
        <v>378.58304652693823</v>
      </c>
      <c r="K145" s="2">
        <f>TREND(Calibration!$A$2:$A$4,Calibration!$C$2:$C$4,E145)</f>
        <v>438.48234879806046</v>
      </c>
      <c r="L145" s="2">
        <f>TREND(Calibration!$A$2:$A$4,Calibration!$D$2:$D$4,G145)</f>
        <v>581.94537391440008</v>
      </c>
    </row>
    <row r="146" spans="1:12" x14ac:dyDescent="0.25">
      <c r="A146">
        <v>720111</v>
      </c>
      <c r="B146">
        <v>15.09300041</v>
      </c>
      <c r="C146">
        <v>0.30470999999999998</v>
      </c>
      <c r="D146">
        <v>34.98500061</v>
      </c>
      <c r="E146">
        <v>0.24973001</v>
      </c>
      <c r="F146">
        <v>37.611000060000002</v>
      </c>
      <c r="G146">
        <v>0.94889997999999998</v>
      </c>
      <c r="H146">
        <v>33.14599991</v>
      </c>
      <c r="J146" s="2">
        <f>TREND(Calibration!$A$2:$A$4,Calibration!$B$2:$B$4,C146)</f>
        <v>358.90959152666073</v>
      </c>
      <c r="K146" s="2">
        <f>TREND(Calibration!$A$2:$A$4,Calibration!$C$2:$C$4,E146)</f>
        <v>438.86784687436739</v>
      </c>
      <c r="L146" s="2">
        <f>TREND(Calibration!$A$2:$A$4,Calibration!$D$2:$D$4,G146)</f>
        <v>578.96316697642862</v>
      </c>
    </row>
    <row r="147" spans="1:12" x14ac:dyDescent="0.25">
      <c r="A147">
        <v>725108</v>
      </c>
      <c r="B147">
        <v>15.09300041</v>
      </c>
      <c r="C147">
        <v>0.31141001000000001</v>
      </c>
      <c r="D147">
        <v>34.944000240000001</v>
      </c>
      <c r="E147">
        <v>0.24973001</v>
      </c>
      <c r="F147">
        <v>37.678001399999999</v>
      </c>
      <c r="G147">
        <v>0.95910001</v>
      </c>
      <c r="H147">
        <v>33.17200089</v>
      </c>
      <c r="J147" s="2">
        <f>TREND(Calibration!$A$2:$A$4,Calibration!$B$2:$B$4,C147)</f>
        <v>388.66407126399895</v>
      </c>
      <c r="K147" s="2">
        <f>TREND(Calibration!$A$2:$A$4,Calibration!$C$2:$C$4,E147)</f>
        <v>438.86784687436739</v>
      </c>
      <c r="L147" s="2">
        <f>TREND(Calibration!$A$2:$A$4,Calibration!$D$2:$D$4,G147)</f>
        <v>585.30033575110645</v>
      </c>
    </row>
    <row r="148" spans="1:12" x14ac:dyDescent="0.25">
      <c r="A148">
        <v>730101</v>
      </c>
      <c r="B148">
        <v>15.105999949999999</v>
      </c>
      <c r="C148">
        <v>0.31356999000000002</v>
      </c>
      <c r="D148">
        <v>34.946998600000001</v>
      </c>
      <c r="E148">
        <v>0.24995001</v>
      </c>
      <c r="F148">
        <v>37.691001890000003</v>
      </c>
      <c r="G148">
        <v>0.95429998999999999</v>
      </c>
      <c r="H148">
        <v>33.14599991</v>
      </c>
      <c r="J148" s="2">
        <f>TREND(Calibration!$A$2:$A$4,Calibration!$B$2:$B$4,C148)</f>
        <v>398.25645711761058</v>
      </c>
      <c r="K148" s="2">
        <f>TREND(Calibration!$A$2:$A$4,Calibration!$C$2:$C$4,E148)</f>
        <v>440.56369923964598</v>
      </c>
      <c r="L148" s="2">
        <f>TREND(Calibration!$A$2:$A$4,Calibration!$D$2:$D$4,G148)</f>
        <v>582.31813502602733</v>
      </c>
    </row>
    <row r="149" spans="1:12" x14ac:dyDescent="0.25">
      <c r="A149">
        <v>735114</v>
      </c>
      <c r="B149">
        <v>15.07299995</v>
      </c>
      <c r="C149">
        <v>0.31514001000000003</v>
      </c>
      <c r="D149">
        <v>34.937000269999999</v>
      </c>
      <c r="E149">
        <v>0.24968000000000001</v>
      </c>
      <c r="F149">
        <v>37.637001040000001</v>
      </c>
      <c r="G149">
        <v>0.94349998000000002</v>
      </c>
      <c r="H149">
        <v>33.137001040000001</v>
      </c>
      <c r="J149" s="2">
        <f>TREND(Calibration!$A$2:$A$4,Calibration!$B$2:$B$4,C149)</f>
        <v>405.2288539166027</v>
      </c>
      <c r="K149" s="2">
        <f>TREND(Calibration!$A$2:$A$4,Calibration!$C$2:$C$4,E149)</f>
        <v>438.48234879806046</v>
      </c>
      <c r="L149" s="2">
        <f>TREND(Calibration!$A$2:$A$4,Calibration!$D$2:$D$4,G149)</f>
        <v>575.60820513972226</v>
      </c>
    </row>
    <row r="150" spans="1:12" x14ac:dyDescent="0.25">
      <c r="A150">
        <v>740110</v>
      </c>
      <c r="B150">
        <v>15.06700039</v>
      </c>
      <c r="C150">
        <v>0.30946001000000001</v>
      </c>
      <c r="D150">
        <v>34.937000269999999</v>
      </c>
      <c r="E150">
        <v>0.24956999999999999</v>
      </c>
      <c r="F150">
        <v>37.626998899999997</v>
      </c>
      <c r="G150">
        <v>0.94889997999999998</v>
      </c>
      <c r="H150">
        <v>33.203998570000003</v>
      </c>
      <c r="J150" s="2">
        <f>TREND(Calibration!$A$2:$A$4,Calibration!$B$2:$B$4,C150)</f>
        <v>380.00419829547968</v>
      </c>
      <c r="K150" s="2">
        <f>TREND(Calibration!$A$2:$A$4,Calibration!$C$2:$C$4,E150)</f>
        <v>437.63442261542082</v>
      </c>
      <c r="L150" s="2">
        <f>TREND(Calibration!$A$2:$A$4,Calibration!$D$2:$D$4,G150)</f>
        <v>578.96316697642862</v>
      </c>
    </row>
    <row r="151" spans="1:12" x14ac:dyDescent="0.25">
      <c r="A151">
        <v>745101</v>
      </c>
      <c r="B151">
        <v>15.114999770000001</v>
      </c>
      <c r="C151">
        <v>0.31108001000000002</v>
      </c>
      <c r="D151">
        <v>34.957000729999997</v>
      </c>
      <c r="E151">
        <v>0.25005999000000001</v>
      </c>
      <c r="F151">
        <v>37.674999239999998</v>
      </c>
      <c r="G151">
        <v>0.95429998999999999</v>
      </c>
      <c r="H151">
        <v>33.229999540000001</v>
      </c>
      <c r="J151" s="2">
        <f>TREND(Calibration!$A$2:$A$4,Calibration!$B$2:$B$4,C151)</f>
        <v>387.19855430009579</v>
      </c>
      <c r="K151" s="2">
        <f>TREND(Calibration!$A$2:$A$4,Calibration!$C$2:$C$4,E151)</f>
        <v>441.41147125388852</v>
      </c>
      <c r="L151" s="2">
        <f>TREND(Calibration!$A$2:$A$4,Calibration!$D$2:$D$4,G151)</f>
        <v>582.31813502602733</v>
      </c>
    </row>
    <row r="152" spans="1:12" x14ac:dyDescent="0.25">
      <c r="A152">
        <v>750121</v>
      </c>
      <c r="B152">
        <v>15.11900043</v>
      </c>
      <c r="C152">
        <v>0.30610999</v>
      </c>
      <c r="D152">
        <v>34.963001249999998</v>
      </c>
      <c r="E152">
        <v>0.25005999000000001</v>
      </c>
      <c r="F152">
        <v>37.709999080000003</v>
      </c>
      <c r="G152">
        <v>0.95099997999999997</v>
      </c>
      <c r="H152">
        <v>33.174999239999998</v>
      </c>
      <c r="J152" s="2">
        <f>TREND(Calibration!$A$2:$A$4,Calibration!$B$2:$B$4,C152)</f>
        <v>365.12689181240307</v>
      </c>
      <c r="K152" s="2">
        <f>TREND(Calibration!$A$2:$A$4,Calibration!$C$2:$C$4,E152)</f>
        <v>441.41147125388852</v>
      </c>
      <c r="L152" s="2">
        <f>TREND(Calibration!$A$2:$A$4,Calibration!$D$2:$D$4,G152)</f>
        <v>580.26787435736992</v>
      </c>
    </row>
    <row r="153" spans="1:12" x14ac:dyDescent="0.25">
      <c r="A153">
        <v>755128</v>
      </c>
      <c r="B153">
        <v>15.125</v>
      </c>
      <c r="C153">
        <v>0.30880999999999997</v>
      </c>
      <c r="D153">
        <v>34.98500061</v>
      </c>
      <c r="E153">
        <v>0.25</v>
      </c>
      <c r="F153">
        <v>37.598999020000001</v>
      </c>
      <c r="G153">
        <v>0.94179999999999997</v>
      </c>
      <c r="H153">
        <v>33.203998570000003</v>
      </c>
      <c r="J153" s="2">
        <f>TREND(Calibration!$A$2:$A$4,Calibration!$B$2:$B$4,C153)</f>
        <v>377.11752956303462</v>
      </c>
      <c r="K153" s="2">
        <f>TREND(Calibration!$A$2:$A$4,Calibration!$C$2:$C$4,E153)</f>
        <v>440.94904314755627</v>
      </c>
      <c r="L153" s="2">
        <f>TREND(Calibration!$A$2:$A$4,Calibration!$D$2:$D$4,G153)</f>
        <v>574.55202587617327</v>
      </c>
    </row>
    <row r="154" spans="1:12" x14ac:dyDescent="0.25">
      <c r="A154">
        <v>760106</v>
      </c>
      <c r="B154">
        <v>15.222000120000001</v>
      </c>
      <c r="C154">
        <v>0.30821999999999999</v>
      </c>
      <c r="D154">
        <v>35.001998899999997</v>
      </c>
      <c r="E154">
        <v>0.25005999000000001</v>
      </c>
      <c r="F154">
        <v>37.687000269999999</v>
      </c>
      <c r="G154">
        <v>0.95160001999999999</v>
      </c>
      <c r="H154">
        <v>33.2140007</v>
      </c>
      <c r="J154" s="2">
        <f>TREND(Calibration!$A$2:$A$4,Calibration!$B$2:$B$4,C154)</f>
        <v>374.49736286999564</v>
      </c>
      <c r="K154" s="2">
        <f>TREND(Calibration!$A$2:$A$4,Calibration!$C$2:$C$4,E154)</f>
        <v>441.41147125388852</v>
      </c>
      <c r="L154" s="2">
        <f>TREND(Calibration!$A$2:$A$4,Calibration!$D$2:$D$4,G154)</f>
        <v>580.64067274635102</v>
      </c>
    </row>
    <row r="155" spans="1:12" x14ac:dyDescent="0.25">
      <c r="A155">
        <v>765101</v>
      </c>
      <c r="B155">
        <v>15.222000120000001</v>
      </c>
      <c r="C155">
        <v>0.30605999</v>
      </c>
      <c r="D155">
        <v>35.001998899999997</v>
      </c>
      <c r="E155">
        <v>0.25</v>
      </c>
      <c r="F155">
        <v>37.683998109999997</v>
      </c>
      <c r="G155">
        <v>0.94889997999999998</v>
      </c>
      <c r="H155">
        <v>33.159000399999996</v>
      </c>
      <c r="J155" s="2">
        <f>TREND(Calibration!$A$2:$A$4,Calibration!$B$2:$B$4,C155)</f>
        <v>364.90484378756923</v>
      </c>
      <c r="K155" s="2">
        <f>TREND(Calibration!$A$2:$A$4,Calibration!$C$2:$C$4,E155)</f>
        <v>440.94904314755627</v>
      </c>
      <c r="L155" s="2">
        <f>TREND(Calibration!$A$2:$A$4,Calibration!$D$2:$D$4,G155)</f>
        <v>578.96316697642862</v>
      </c>
    </row>
    <row r="156" spans="1:12" x14ac:dyDescent="0.25">
      <c r="A156">
        <v>770101</v>
      </c>
      <c r="B156">
        <v>15.225999829999999</v>
      </c>
      <c r="C156">
        <v>0.30730000000000002</v>
      </c>
      <c r="D156">
        <v>34.981998439999998</v>
      </c>
      <c r="E156">
        <v>0.25011</v>
      </c>
      <c r="F156">
        <v>37.64599991</v>
      </c>
      <c r="G156">
        <v>0.94669998</v>
      </c>
      <c r="H156">
        <v>33.126998899999997</v>
      </c>
      <c r="J156" s="2">
        <f>TREND(Calibration!$A$2:$A$4,Calibration!$B$2:$B$4,C156)</f>
        <v>370.41167921305328</v>
      </c>
      <c r="K156" s="2">
        <f>TREND(Calibration!$A$2:$A$4,Calibration!$C$2:$C$4,E156)</f>
        <v>441.79696933019545</v>
      </c>
      <c r="L156" s="2">
        <f>TREND(Calibration!$A$2:$A$4,Calibration!$D$2:$D$4,G156)</f>
        <v>577.59633067258528</v>
      </c>
    </row>
    <row r="157" spans="1:12" x14ac:dyDescent="0.25">
      <c r="A157">
        <v>775101</v>
      </c>
      <c r="B157">
        <v>15.20600033</v>
      </c>
      <c r="C157">
        <v>0.30891999999999997</v>
      </c>
      <c r="D157">
        <v>34.994998930000001</v>
      </c>
      <c r="E157">
        <v>0.25</v>
      </c>
      <c r="F157">
        <v>37.659000399999996</v>
      </c>
      <c r="G157">
        <v>0.94620000999999998</v>
      </c>
      <c r="H157">
        <v>33.143001560000002</v>
      </c>
      <c r="J157" s="2">
        <f>TREND(Calibration!$A$2:$A$4,Calibration!$B$2:$B$4,C157)</f>
        <v>377.60603521766916</v>
      </c>
      <c r="K157" s="2">
        <f>TREND(Calibration!$A$2:$A$4,Calibration!$C$2:$C$4,E157)</f>
        <v>440.94904314755627</v>
      </c>
      <c r="L157" s="2">
        <f>TREND(Calibration!$A$2:$A$4,Calibration!$D$2:$D$4,G157)</f>
        <v>577.2857046967523</v>
      </c>
    </row>
    <row r="158" spans="1:12" x14ac:dyDescent="0.25">
      <c r="A158">
        <v>780107</v>
      </c>
      <c r="B158">
        <v>15.23499966</v>
      </c>
      <c r="C158">
        <v>0.30853998999999999</v>
      </c>
      <c r="D158">
        <v>35.007999419999997</v>
      </c>
      <c r="E158">
        <v>0.24973001</v>
      </c>
      <c r="F158">
        <v>37.615001679999999</v>
      </c>
      <c r="G158">
        <v>0.94779997999999999</v>
      </c>
      <c r="H158">
        <v>33.245998380000003</v>
      </c>
      <c r="J158" s="2">
        <f>TREND(Calibration!$A$2:$A$4,Calibration!$B$2:$B$4,C158)</f>
        <v>375.91842581932701</v>
      </c>
      <c r="K158" s="2">
        <f>TREND(Calibration!$A$2:$A$4,Calibration!$C$2:$C$4,E158)</f>
        <v>438.86784687436739</v>
      </c>
      <c r="L158" s="2">
        <f>TREND(Calibration!$A$2:$A$4,Calibration!$D$2:$D$4,G158)</f>
        <v>578.2797488245069</v>
      </c>
    </row>
    <row r="159" spans="1:12" x14ac:dyDescent="0.25">
      <c r="A159">
        <v>785101</v>
      </c>
      <c r="B159">
        <v>15.225999829999999</v>
      </c>
      <c r="C159">
        <v>0.30886998999999998</v>
      </c>
      <c r="D159">
        <v>34.959999080000003</v>
      </c>
      <c r="E159">
        <v>0.24973001</v>
      </c>
      <c r="F159">
        <v>37.680999759999999</v>
      </c>
      <c r="G159">
        <v>0.95099997999999997</v>
      </c>
      <c r="H159">
        <v>33.249000549999998</v>
      </c>
      <c r="J159" s="2">
        <f>TREND(Calibration!$A$2:$A$4,Calibration!$B$2:$B$4,C159)</f>
        <v>377.3839427832304</v>
      </c>
      <c r="K159" s="2">
        <f>TREND(Calibration!$A$2:$A$4,Calibration!$C$2:$C$4,E159)</f>
        <v>438.86784687436739</v>
      </c>
      <c r="L159" s="2">
        <f>TREND(Calibration!$A$2:$A$4,Calibration!$D$2:$D$4,G159)</f>
        <v>580.26787435736992</v>
      </c>
    </row>
    <row r="160" spans="1:12" x14ac:dyDescent="0.25">
      <c r="A160">
        <v>790101</v>
      </c>
      <c r="B160">
        <v>15.21899986</v>
      </c>
      <c r="C160">
        <v>0.31011</v>
      </c>
      <c r="D160">
        <v>34.994998930000001</v>
      </c>
      <c r="E160">
        <v>0.24973001</v>
      </c>
      <c r="F160">
        <v>37.661998750000002</v>
      </c>
      <c r="G160">
        <v>0.94620000999999998</v>
      </c>
      <c r="H160">
        <v>33.181999210000001</v>
      </c>
      <c r="J160" s="2">
        <f>TREND(Calibration!$A$2:$A$4,Calibration!$B$2:$B$4,C160)</f>
        <v>382.89077820871444</v>
      </c>
      <c r="K160" s="2">
        <f>TREND(Calibration!$A$2:$A$4,Calibration!$C$2:$C$4,E160)</f>
        <v>438.86784687436739</v>
      </c>
      <c r="L160" s="2">
        <f>TREND(Calibration!$A$2:$A$4,Calibration!$D$2:$D$4,G160)</f>
        <v>577.2857046967523</v>
      </c>
    </row>
    <row r="161" spans="1:12" x14ac:dyDescent="0.25">
      <c r="A161">
        <v>795103</v>
      </c>
      <c r="B161">
        <v>15.22900009</v>
      </c>
      <c r="C161">
        <v>0.30513999000000003</v>
      </c>
      <c r="D161">
        <v>34.994998930000001</v>
      </c>
      <c r="E161">
        <v>0.24968000000000001</v>
      </c>
      <c r="F161">
        <v>37.665000919999997</v>
      </c>
      <c r="G161">
        <v>0.94830000000000003</v>
      </c>
      <c r="H161">
        <v>33.152999880000003</v>
      </c>
      <c r="J161" s="2">
        <f>TREND(Calibration!$A$2:$A$4,Calibration!$B$2:$B$4,C161)</f>
        <v>360.81916013062687</v>
      </c>
      <c r="K161" s="2">
        <f>TREND(Calibration!$A$2:$A$4,Calibration!$C$2:$C$4,E161)</f>
        <v>438.48234879806046</v>
      </c>
      <c r="L161" s="2">
        <f>TREND(Calibration!$A$2:$A$4,Calibration!$D$2:$D$4,G161)</f>
        <v>578.59040586480137</v>
      </c>
    </row>
    <row r="162" spans="1:12" x14ac:dyDescent="0.25">
      <c r="A162">
        <v>800103</v>
      </c>
      <c r="B162">
        <v>15.244999890000001</v>
      </c>
      <c r="C162">
        <v>0.30891999999999997</v>
      </c>
      <c r="D162">
        <v>34.981998439999998</v>
      </c>
      <c r="E162">
        <v>0.24995001</v>
      </c>
      <c r="F162">
        <v>37.659000399999996</v>
      </c>
      <c r="G162">
        <v>0.95099997999999997</v>
      </c>
      <c r="H162">
        <v>33.262001040000001</v>
      </c>
      <c r="J162" s="2">
        <f>TREND(Calibration!$A$2:$A$4,Calibration!$B$2:$B$4,C162)</f>
        <v>377.60603521766916</v>
      </c>
      <c r="K162" s="2">
        <f>TREND(Calibration!$A$2:$A$4,Calibration!$C$2:$C$4,E162)</f>
        <v>440.56369923964598</v>
      </c>
      <c r="L162" s="2">
        <f>TREND(Calibration!$A$2:$A$4,Calibration!$D$2:$D$4,G162)</f>
        <v>580.26787435736992</v>
      </c>
    </row>
    <row r="163" spans="1:12" x14ac:dyDescent="0.25">
      <c r="A163">
        <v>805101</v>
      </c>
      <c r="B163">
        <v>15.239000320000001</v>
      </c>
      <c r="C163">
        <v>0.30908000000000002</v>
      </c>
      <c r="D163">
        <v>35.049999239999998</v>
      </c>
      <c r="E163">
        <v>0.25005999000000001</v>
      </c>
      <c r="F163">
        <v>37.643001560000002</v>
      </c>
      <c r="G163">
        <v>0.93640000000000001</v>
      </c>
      <c r="H163">
        <v>33.185001370000002</v>
      </c>
      <c r="J163" s="2">
        <f>TREND(Calibration!$A$2:$A$4,Calibration!$B$2:$B$4,C163)</f>
        <v>378.31658889713754</v>
      </c>
      <c r="K163" s="2">
        <f>TREND(Calibration!$A$2:$A$4,Calibration!$C$2:$C$4,E163)</f>
        <v>441.41147125388852</v>
      </c>
      <c r="L163" s="2">
        <f>TREND(Calibration!$A$2:$A$4,Calibration!$D$2:$D$4,G163)</f>
        <v>571.19706403946702</v>
      </c>
    </row>
    <row r="164" spans="1:12" x14ac:dyDescent="0.25">
      <c r="A164">
        <v>810115</v>
      </c>
      <c r="B164">
        <v>15.213000299999999</v>
      </c>
      <c r="C164">
        <v>0.30849000999999998</v>
      </c>
      <c r="D164">
        <v>35.058998109999997</v>
      </c>
      <c r="E164">
        <v>0.25005999000000001</v>
      </c>
      <c r="F164">
        <v>37.620998380000003</v>
      </c>
      <c r="G164">
        <v>0.93809998000000006</v>
      </c>
      <c r="H164">
        <v>33.174999239999998</v>
      </c>
      <c r="J164" s="2">
        <f>TREND(Calibration!$A$2:$A$4,Calibration!$B$2:$B$4,C164)</f>
        <v>375.69646661370325</v>
      </c>
      <c r="K164" s="2">
        <f>TREND(Calibration!$A$2:$A$4,Calibration!$C$2:$C$4,E164)</f>
        <v>441.41147125388852</v>
      </c>
      <c r="L164" s="2">
        <f>TREND(Calibration!$A$2:$A$4,Calibration!$D$2:$D$4,G164)</f>
        <v>572.25324330301589</v>
      </c>
    </row>
    <row r="165" spans="1:12" x14ac:dyDescent="0.25">
      <c r="A165">
        <v>815132</v>
      </c>
      <c r="B165">
        <v>15.225999829999999</v>
      </c>
      <c r="C165">
        <v>0.30568001</v>
      </c>
      <c r="D165">
        <v>35.036998750000002</v>
      </c>
      <c r="E165">
        <v>0.25</v>
      </c>
      <c r="F165">
        <v>37.604999540000001</v>
      </c>
      <c r="G165">
        <v>0.92989999000000001</v>
      </c>
      <c r="H165">
        <v>33.210998539999999</v>
      </c>
      <c r="J165" s="2">
        <f>TREND(Calibration!$A$2:$A$4,Calibration!$B$2:$B$4,C165)</f>
        <v>363.21736761804209</v>
      </c>
      <c r="K165" s="2">
        <f>TREND(Calibration!$A$2:$A$4,Calibration!$C$2:$C$4,E165)</f>
        <v>440.94904314755627</v>
      </c>
      <c r="L165" s="2">
        <f>TREND(Calibration!$A$2:$A$4,Calibration!$D$2:$D$4,G165)</f>
        <v>567.15867783794658</v>
      </c>
    </row>
    <row r="166" spans="1:12" x14ac:dyDescent="0.25">
      <c r="A166">
        <v>820101</v>
      </c>
      <c r="B166">
        <v>15.213000299999999</v>
      </c>
      <c r="C166">
        <v>0.30880999999999997</v>
      </c>
      <c r="D166">
        <v>35.069000240000001</v>
      </c>
      <c r="E166">
        <v>0.25011</v>
      </c>
      <c r="F166">
        <v>37.626998899999997</v>
      </c>
      <c r="G166">
        <v>0.92669999999999997</v>
      </c>
      <c r="H166">
        <v>33.201000209999997</v>
      </c>
      <c r="J166" s="2">
        <f>TREND(Calibration!$A$2:$A$4,Calibration!$B$2:$B$4,C166)</f>
        <v>377.11752956303462</v>
      </c>
      <c r="K166" s="2">
        <f>TREND(Calibration!$A$2:$A$4,Calibration!$C$2:$C$4,E166)</f>
        <v>441.79696933019545</v>
      </c>
      <c r="L166" s="2">
        <f>TREND(Calibration!$A$2:$A$4,Calibration!$D$2:$D$4,G166)</f>
        <v>565.17055851797591</v>
      </c>
    </row>
    <row r="167" spans="1:12" x14ac:dyDescent="0.25">
      <c r="A167">
        <v>825101</v>
      </c>
      <c r="B167">
        <v>15.19999981</v>
      </c>
      <c r="C167">
        <v>0.31016999000000001</v>
      </c>
      <c r="D167">
        <v>35.034000399999996</v>
      </c>
      <c r="E167">
        <v>0.24984001</v>
      </c>
      <c r="F167">
        <v>37.63999939</v>
      </c>
      <c r="G167">
        <v>0.92779999999999996</v>
      </c>
      <c r="H167">
        <v>33.174999239999998</v>
      </c>
      <c r="J167" s="2">
        <f>TREND(Calibration!$A$2:$A$4,Calibration!$B$2:$B$4,C167)</f>
        <v>383.15719142890998</v>
      </c>
      <c r="K167" s="2">
        <f>TREND(Calibration!$A$2:$A$4,Calibration!$C$2:$C$4,E167)</f>
        <v>439.7157730570068</v>
      </c>
      <c r="L167" s="2">
        <f>TREND(Calibration!$A$2:$A$4,Calibration!$D$2:$D$4,G167)</f>
        <v>565.85397666989752</v>
      </c>
    </row>
    <row r="168" spans="1:12" x14ac:dyDescent="0.25">
      <c r="A168">
        <v>830101</v>
      </c>
      <c r="B168">
        <v>15.18299961</v>
      </c>
      <c r="C168">
        <v>0.31011</v>
      </c>
      <c r="D168">
        <v>35.049999239999998</v>
      </c>
      <c r="E168">
        <v>0.25005999000000001</v>
      </c>
      <c r="F168">
        <v>37.5890007</v>
      </c>
      <c r="G168">
        <v>0.92779999999999996</v>
      </c>
      <c r="H168">
        <v>33.243000029999997</v>
      </c>
      <c r="J168" s="2">
        <f>TREND(Calibration!$A$2:$A$4,Calibration!$B$2:$B$4,C168)</f>
        <v>382.89077820871444</v>
      </c>
      <c r="K168" s="2">
        <f>TREND(Calibration!$A$2:$A$4,Calibration!$C$2:$C$4,E168)</f>
        <v>441.41147125388852</v>
      </c>
      <c r="L168" s="2">
        <f>TREND(Calibration!$A$2:$A$4,Calibration!$D$2:$D$4,G168)</f>
        <v>565.85397666989752</v>
      </c>
    </row>
    <row r="169" spans="1:12" x14ac:dyDescent="0.25">
      <c r="A169">
        <v>835111</v>
      </c>
      <c r="B169">
        <v>15.18700027</v>
      </c>
      <c r="C169">
        <v>0.30941001000000001</v>
      </c>
      <c r="D169">
        <v>35.023998259999999</v>
      </c>
      <c r="E169">
        <v>0.24973001</v>
      </c>
      <c r="F169">
        <v>37.618000029999997</v>
      </c>
      <c r="G169">
        <v>0.91970003</v>
      </c>
      <c r="H169">
        <v>33.251998899999997</v>
      </c>
      <c r="J169" s="2">
        <f>TREND(Calibration!$A$2:$A$4,Calibration!$B$2:$B$4,C169)</f>
        <v>379.78215027064584</v>
      </c>
      <c r="K169" s="2">
        <f>TREND(Calibration!$A$2:$A$4,Calibration!$C$2:$C$4,E169)</f>
        <v>438.86784687436739</v>
      </c>
      <c r="L169" s="2">
        <f>TREND(Calibration!$A$2:$A$4,Calibration!$D$2:$D$4,G169)</f>
        <v>560.82155255351483</v>
      </c>
    </row>
    <row r="170" spans="1:12" x14ac:dyDescent="0.25">
      <c r="A170">
        <v>840115</v>
      </c>
      <c r="B170">
        <v>15.23200035</v>
      </c>
      <c r="C170">
        <v>0.31102999999999997</v>
      </c>
      <c r="D170">
        <v>35.046001429999997</v>
      </c>
      <c r="E170">
        <v>0.24962001</v>
      </c>
      <c r="F170">
        <v>37.667999270000003</v>
      </c>
      <c r="G170">
        <v>0.92669999999999997</v>
      </c>
      <c r="H170">
        <v>33.333000179999999</v>
      </c>
      <c r="J170" s="2">
        <f>TREND(Calibration!$A$2:$A$4,Calibration!$B$2:$B$4,C170)</f>
        <v>386.9764618656568</v>
      </c>
      <c r="K170" s="2">
        <f>TREND(Calibration!$A$2:$A$4,Calibration!$C$2:$C$4,E170)</f>
        <v>438.0199206917282</v>
      </c>
      <c r="L170" s="2">
        <f>TREND(Calibration!$A$2:$A$4,Calibration!$D$2:$D$4,G170)</f>
        <v>565.17055851797591</v>
      </c>
    </row>
    <row r="171" spans="1:12" x14ac:dyDescent="0.25">
      <c r="A171">
        <v>845118</v>
      </c>
      <c r="B171">
        <v>15.24199963</v>
      </c>
      <c r="C171">
        <v>0.31270998999999999</v>
      </c>
      <c r="D171">
        <v>35.036998750000002</v>
      </c>
      <c r="E171">
        <v>0.24973001</v>
      </c>
      <c r="F171">
        <v>37.696998600000001</v>
      </c>
      <c r="G171">
        <v>0.93269997999999998</v>
      </c>
      <c r="H171">
        <v>33.326000209999997</v>
      </c>
      <c r="J171" s="2">
        <f>TREND(Calibration!$A$2:$A$4,Calibration!$B$2:$B$4,C171)</f>
        <v>394.43723109046846</v>
      </c>
      <c r="K171" s="2">
        <f>TREND(Calibration!$A$2:$A$4,Calibration!$C$2:$C$4,E171)</f>
        <v>438.86784687436739</v>
      </c>
      <c r="L171" s="2">
        <f>TREND(Calibration!$A$2:$A$4,Calibration!$D$2:$D$4,G171)</f>
        <v>568.89828146630953</v>
      </c>
    </row>
    <row r="172" spans="1:12" x14ac:dyDescent="0.25">
      <c r="A172">
        <v>850101</v>
      </c>
      <c r="B172">
        <v>15.23200035</v>
      </c>
      <c r="C172">
        <v>0.30853998999999999</v>
      </c>
      <c r="D172">
        <v>35.02099991</v>
      </c>
      <c r="E172">
        <v>0.24973001</v>
      </c>
      <c r="F172">
        <v>37.709999080000003</v>
      </c>
      <c r="G172">
        <v>0.93320000000000003</v>
      </c>
      <c r="H172">
        <v>33.256000520000001</v>
      </c>
      <c r="J172" s="2">
        <f>TREND(Calibration!$A$2:$A$4,Calibration!$B$2:$B$4,C172)</f>
        <v>375.91842581932701</v>
      </c>
      <c r="K172" s="2">
        <f>TREND(Calibration!$A$2:$A$4,Calibration!$C$2:$C$4,E172)</f>
        <v>438.86784687436739</v>
      </c>
      <c r="L172" s="2">
        <f>TREND(Calibration!$A$2:$A$4,Calibration!$D$2:$D$4,G172)</f>
        <v>569.20893850660389</v>
      </c>
    </row>
    <row r="173" spans="1:12" x14ac:dyDescent="0.25">
      <c r="A173">
        <v>855260</v>
      </c>
      <c r="B173">
        <v>15.239000320000001</v>
      </c>
      <c r="C173">
        <v>0.30388999</v>
      </c>
      <c r="D173">
        <v>35.02999878</v>
      </c>
      <c r="E173">
        <v>0.24968000000000001</v>
      </c>
      <c r="F173">
        <v>37.67200089</v>
      </c>
      <c r="G173">
        <v>0.91540003000000003</v>
      </c>
      <c r="H173">
        <v>33.222999569999999</v>
      </c>
      <c r="J173" s="2">
        <f>TREND(Calibration!$A$2:$A$4,Calibration!$B$2:$B$4,C173)</f>
        <v>355.26795950978089</v>
      </c>
      <c r="K173" s="2">
        <f>TREND(Calibration!$A$2:$A$4,Calibration!$C$2:$C$4,E173)</f>
        <v>438.48234879806046</v>
      </c>
      <c r="L173" s="2">
        <f>TREND(Calibration!$A$2:$A$4,Calibration!$D$2:$D$4,G173)</f>
        <v>558.1500088687302</v>
      </c>
    </row>
    <row r="174" spans="1:12" x14ac:dyDescent="0.25">
      <c r="A174">
        <v>860101</v>
      </c>
      <c r="B174">
        <v>15.21899986</v>
      </c>
      <c r="C174">
        <v>0.30972999000000001</v>
      </c>
      <c r="D174">
        <v>35.027000430000001</v>
      </c>
      <c r="E174">
        <v>0.24968000000000001</v>
      </c>
      <c r="F174">
        <v>37.64599991</v>
      </c>
      <c r="G174">
        <v>0.91810000000000003</v>
      </c>
      <c r="H174">
        <v>33.326000209999997</v>
      </c>
      <c r="J174" s="2">
        <f>TREND(Calibration!$A$2:$A$4,Calibration!$B$2:$B$4,C174)</f>
        <v>381.20316881037229</v>
      </c>
      <c r="K174" s="2">
        <f>TREND(Calibration!$A$2:$A$4,Calibration!$C$2:$C$4,E174)</f>
        <v>438.48234879806046</v>
      </c>
      <c r="L174" s="2">
        <f>TREND(Calibration!$A$2:$A$4,Calibration!$D$2:$D$4,G174)</f>
        <v>559.82747114840652</v>
      </c>
    </row>
    <row r="175" spans="1:12" x14ac:dyDescent="0.25">
      <c r="A175">
        <v>865101</v>
      </c>
      <c r="B175">
        <v>15.2159996</v>
      </c>
      <c r="C175">
        <v>0.31043999999999999</v>
      </c>
      <c r="D175">
        <v>35.036998750000002</v>
      </c>
      <c r="E175">
        <v>0.24968000000000001</v>
      </c>
      <c r="F175">
        <v>37.667999270000003</v>
      </c>
      <c r="G175">
        <v>0.92400002000000003</v>
      </c>
      <c r="H175">
        <v>33.3390007</v>
      </c>
      <c r="J175" s="2">
        <f>TREND(Calibration!$A$2:$A$4,Calibration!$B$2:$B$4,C175)</f>
        <v>384.35629517261759</v>
      </c>
      <c r="K175" s="2">
        <f>TREND(Calibration!$A$2:$A$4,Calibration!$C$2:$C$4,E175)</f>
        <v>438.48234879806046</v>
      </c>
      <c r="L175" s="2">
        <f>TREND(Calibration!$A$2:$A$4,Calibration!$D$2:$D$4,G175)</f>
        <v>563.49309002540724</v>
      </c>
    </row>
    <row r="176" spans="1:12" x14ac:dyDescent="0.25">
      <c r="A176">
        <v>870101</v>
      </c>
      <c r="B176">
        <v>15.222000120000001</v>
      </c>
      <c r="C176">
        <v>0.30789</v>
      </c>
      <c r="D176">
        <v>35.040000919999997</v>
      </c>
      <c r="E176">
        <v>0.24968000000000001</v>
      </c>
      <c r="F176">
        <v>37.70299911</v>
      </c>
      <c r="G176">
        <v>0.92180002000000005</v>
      </c>
      <c r="H176">
        <v>33.341999049999998</v>
      </c>
      <c r="J176" s="2">
        <f>TREND(Calibration!$A$2:$A$4,Calibration!$B$2:$B$4,C176)</f>
        <v>373.03184590609226</v>
      </c>
      <c r="K176" s="2">
        <f>TREND(Calibration!$A$2:$A$4,Calibration!$C$2:$C$4,E176)</f>
        <v>438.48234879806046</v>
      </c>
      <c r="L176" s="2">
        <f>TREND(Calibration!$A$2:$A$4,Calibration!$D$2:$D$4,G176)</f>
        <v>562.12625372156401</v>
      </c>
    </row>
    <row r="177" spans="1:12" x14ac:dyDescent="0.25">
      <c r="A177">
        <v>875101</v>
      </c>
      <c r="B177">
        <v>15.208999629999999</v>
      </c>
      <c r="C177">
        <v>0.30724998999999997</v>
      </c>
      <c r="D177">
        <v>35.055999759999999</v>
      </c>
      <c r="E177">
        <v>0.24968000000000001</v>
      </c>
      <c r="F177">
        <v>37.694000240000001</v>
      </c>
      <c r="G177">
        <v>0.91750001999999997</v>
      </c>
      <c r="H177">
        <v>33.352001190000003</v>
      </c>
      <c r="J177" s="2">
        <f>TREND(Calibration!$A$2:$A$4,Calibration!$B$2:$B$4,C177)</f>
        <v>370.18958677861428</v>
      </c>
      <c r="K177" s="2">
        <f>TREND(Calibration!$A$2:$A$4,Calibration!$C$2:$C$4,E177)</f>
        <v>438.48234879806046</v>
      </c>
      <c r="L177" s="2">
        <f>TREND(Calibration!$A$2:$A$4,Calibration!$D$2:$D$4,G177)</f>
        <v>559.45471003677915</v>
      </c>
    </row>
    <row r="178" spans="1:12" x14ac:dyDescent="0.25">
      <c r="A178">
        <v>880101</v>
      </c>
      <c r="B178">
        <v>15.213000299999999</v>
      </c>
      <c r="C178">
        <v>0.30724998999999997</v>
      </c>
      <c r="D178">
        <v>35.046001429999997</v>
      </c>
      <c r="E178">
        <v>0.24940999999999999</v>
      </c>
      <c r="F178">
        <v>37.691001890000003</v>
      </c>
      <c r="G178">
        <v>0.91810000000000003</v>
      </c>
      <c r="H178">
        <v>33.361000060000002</v>
      </c>
      <c r="J178" s="2">
        <f>TREND(Calibration!$A$2:$A$4,Calibration!$B$2:$B$4,C178)</f>
        <v>370.18958677861428</v>
      </c>
      <c r="K178" s="2">
        <f>TREND(Calibration!$A$2:$A$4,Calibration!$C$2:$C$4,E178)</f>
        <v>436.40107544067291</v>
      </c>
      <c r="L178" s="2">
        <f>TREND(Calibration!$A$2:$A$4,Calibration!$D$2:$D$4,G178)</f>
        <v>559.82747114840652</v>
      </c>
    </row>
    <row r="179" spans="1:12" x14ac:dyDescent="0.25">
      <c r="A179">
        <v>885101</v>
      </c>
      <c r="B179">
        <v>15.2159996</v>
      </c>
      <c r="C179">
        <v>0.31038000999999998</v>
      </c>
      <c r="D179">
        <v>35.046001429999997</v>
      </c>
      <c r="E179">
        <v>0.24940999999999999</v>
      </c>
      <c r="F179">
        <v>37.683998109999997</v>
      </c>
      <c r="G179">
        <v>0.91369997999999997</v>
      </c>
      <c r="H179">
        <v>33.323001859999998</v>
      </c>
      <c r="J179" s="2">
        <f>TREND(Calibration!$A$2:$A$4,Calibration!$B$2:$B$4,C179)</f>
        <v>384.08988195242182</v>
      </c>
      <c r="K179" s="2">
        <f>TREND(Calibration!$A$2:$A$4,Calibration!$C$2:$C$4,E179)</f>
        <v>436.40107544067291</v>
      </c>
      <c r="L179" s="2">
        <f>TREND(Calibration!$A$2:$A$4,Calibration!$D$2:$D$4,G179)</f>
        <v>557.09378611493514</v>
      </c>
    </row>
    <row r="180" spans="1:12" x14ac:dyDescent="0.25">
      <c r="A180">
        <v>890101</v>
      </c>
      <c r="B180">
        <v>15.23200035</v>
      </c>
      <c r="C180">
        <v>0.31022</v>
      </c>
      <c r="D180">
        <v>35.066001890000003</v>
      </c>
      <c r="E180">
        <v>0.24934999999999999</v>
      </c>
      <c r="F180">
        <v>37.661998750000002</v>
      </c>
      <c r="G180">
        <v>0.90289998000000005</v>
      </c>
      <c r="H180">
        <v>33.323001859999998</v>
      </c>
      <c r="J180" s="2">
        <f>TREND(Calibration!$A$2:$A$4,Calibration!$B$2:$B$4,C180)</f>
        <v>383.37928386334875</v>
      </c>
      <c r="K180" s="2">
        <f>TREND(Calibration!$A$2:$A$4,Calibration!$C$2:$C$4,E180)</f>
        <v>435.93857025014245</v>
      </c>
      <c r="L180" s="2">
        <f>TREND(Calibration!$A$2:$A$4,Calibration!$D$2:$D$4,G180)</f>
        <v>550.38386244152252</v>
      </c>
    </row>
    <row r="181" spans="1:12" x14ac:dyDescent="0.25">
      <c r="A181">
        <v>895199</v>
      </c>
      <c r="B181">
        <v>15.260999679999999</v>
      </c>
      <c r="C181">
        <v>0.30978999000000002</v>
      </c>
      <c r="D181">
        <v>35.046001429999997</v>
      </c>
      <c r="E181">
        <v>0.24945999999999999</v>
      </c>
      <c r="F181">
        <v>37.67200089</v>
      </c>
      <c r="G181">
        <v>0.90350001999999996</v>
      </c>
      <c r="H181">
        <v>33.258998869999999</v>
      </c>
      <c r="J181" s="2">
        <f>TREND(Calibration!$A$2:$A$4,Calibration!$B$2:$B$4,C181)</f>
        <v>381.46962644017299</v>
      </c>
      <c r="K181" s="2">
        <f>TREND(Calibration!$A$2:$A$4,Calibration!$C$2:$C$4,E181)</f>
        <v>436.78649643278163</v>
      </c>
      <c r="L181" s="2">
        <f>TREND(Calibration!$A$2:$A$4,Calibration!$D$2:$D$4,G181)</f>
        <v>550.75666083050339</v>
      </c>
    </row>
    <row r="182" spans="1:12" x14ac:dyDescent="0.25">
      <c r="A182">
        <v>900190</v>
      </c>
      <c r="B182">
        <v>15.29699993</v>
      </c>
      <c r="C182">
        <v>0.30789</v>
      </c>
      <c r="D182">
        <v>35.053001399999999</v>
      </c>
      <c r="E182">
        <v>0.24934999999999999</v>
      </c>
      <c r="F182">
        <v>37.67200089</v>
      </c>
      <c r="G182">
        <v>0.90780002000000004</v>
      </c>
      <c r="H182">
        <v>33.358001710000003</v>
      </c>
      <c r="J182" s="2">
        <f>TREND(Calibration!$A$2:$A$4,Calibration!$B$2:$B$4,C182)</f>
        <v>373.03184590609226</v>
      </c>
      <c r="K182" s="2">
        <f>TREND(Calibration!$A$2:$A$4,Calibration!$C$2:$C$4,E182)</f>
        <v>435.93857025014245</v>
      </c>
      <c r="L182" s="2">
        <f>TREND(Calibration!$A$2:$A$4,Calibration!$D$2:$D$4,G182)</f>
        <v>553.42820451528814</v>
      </c>
    </row>
    <row r="183" spans="1:12" x14ac:dyDescent="0.25">
      <c r="A183">
        <v>905120</v>
      </c>
      <c r="B183">
        <v>15.27099991</v>
      </c>
      <c r="C183">
        <v>0.30849000999999998</v>
      </c>
      <c r="D183">
        <v>35.10400009</v>
      </c>
      <c r="E183">
        <v>0.24940999999999999</v>
      </c>
      <c r="F183">
        <v>37.67200089</v>
      </c>
      <c r="G183">
        <v>0.89480000999999998</v>
      </c>
      <c r="H183">
        <v>33.287998199999997</v>
      </c>
      <c r="J183" s="2">
        <f>TREND(Calibration!$A$2:$A$4,Calibration!$B$2:$B$4,C183)</f>
        <v>375.69646661370325</v>
      </c>
      <c r="K183" s="2">
        <f>TREND(Calibration!$A$2:$A$4,Calibration!$C$2:$C$4,E183)</f>
        <v>436.40107544067291</v>
      </c>
      <c r="L183" s="2">
        <f>TREND(Calibration!$A$2:$A$4,Calibration!$D$2:$D$4,G183)</f>
        <v>545.35143832513972</v>
      </c>
    </row>
    <row r="184" spans="1:12" x14ac:dyDescent="0.25">
      <c r="A184">
        <v>910112</v>
      </c>
      <c r="B184">
        <v>15.277999879999999</v>
      </c>
      <c r="C184">
        <v>0.30821999999999999</v>
      </c>
      <c r="D184">
        <v>35.042999270000003</v>
      </c>
      <c r="E184">
        <v>0.24934999999999999</v>
      </c>
      <c r="F184">
        <v>37.624000549999998</v>
      </c>
      <c r="G184">
        <v>0.89539999000000003</v>
      </c>
      <c r="H184">
        <v>33.394001009999997</v>
      </c>
      <c r="J184" s="2">
        <f>TREND(Calibration!$A$2:$A$4,Calibration!$B$2:$B$4,C184)</f>
        <v>374.49736286999564</v>
      </c>
      <c r="K184" s="2">
        <f>TREND(Calibration!$A$2:$A$4,Calibration!$C$2:$C$4,E184)</f>
        <v>435.93857025014245</v>
      </c>
      <c r="L184" s="2">
        <f>TREND(Calibration!$A$2:$A$4,Calibration!$D$2:$D$4,G184)</f>
        <v>545.72419943676698</v>
      </c>
    </row>
    <row r="185" spans="1:12" x14ac:dyDescent="0.25">
      <c r="A185">
        <v>915108</v>
      </c>
      <c r="B185">
        <v>15.315999980000001</v>
      </c>
      <c r="C185">
        <v>0.31167999000000002</v>
      </c>
      <c r="D185">
        <v>35.066001890000003</v>
      </c>
      <c r="E185">
        <v>0.24934999999999999</v>
      </c>
      <c r="F185">
        <v>37.667999270000003</v>
      </c>
      <c r="G185">
        <v>0.89590000999999997</v>
      </c>
      <c r="H185">
        <v>33.394001009999997</v>
      </c>
      <c r="J185" s="2">
        <f>TREND(Calibration!$A$2:$A$4,Calibration!$B$2:$B$4,C185)</f>
        <v>389.86304177889178</v>
      </c>
      <c r="K185" s="2">
        <f>TREND(Calibration!$A$2:$A$4,Calibration!$C$2:$C$4,E185)</f>
        <v>435.93857025014245</v>
      </c>
      <c r="L185" s="2">
        <f>TREND(Calibration!$A$2:$A$4,Calibration!$D$2:$D$4,G185)</f>
        <v>546.03485647706134</v>
      </c>
    </row>
    <row r="186" spans="1:12" x14ac:dyDescent="0.25">
      <c r="A186">
        <v>920109</v>
      </c>
      <c r="B186">
        <v>15.338999749999999</v>
      </c>
      <c r="C186">
        <v>0.31378999000000002</v>
      </c>
      <c r="D186">
        <v>35.040000919999997</v>
      </c>
      <c r="E186">
        <v>0.24940999999999999</v>
      </c>
      <c r="F186">
        <v>37.719001769999998</v>
      </c>
      <c r="G186">
        <v>0.89700000999999996</v>
      </c>
      <c r="H186">
        <v>33.377998349999999</v>
      </c>
      <c r="J186" s="2">
        <f>TREND(Calibration!$A$2:$A$4,Calibration!$B$2:$B$4,C186)</f>
        <v>399.2334684268792</v>
      </c>
      <c r="K186" s="2">
        <f>TREND(Calibration!$A$2:$A$4,Calibration!$C$2:$C$4,E186)</f>
        <v>436.40107544067291</v>
      </c>
      <c r="L186" s="2">
        <f>TREND(Calibration!$A$2:$A$4,Calibration!$D$2:$D$4,G186)</f>
        <v>546.71827462898307</v>
      </c>
    </row>
    <row r="187" spans="1:12" x14ac:dyDescent="0.25">
      <c r="A187">
        <v>925101</v>
      </c>
      <c r="B187">
        <v>15.32600021</v>
      </c>
      <c r="C187">
        <v>0.31362000000000001</v>
      </c>
      <c r="D187">
        <v>35.112998959999999</v>
      </c>
      <c r="E187">
        <v>0.24940999999999999</v>
      </c>
      <c r="F187">
        <v>37.604999540000001</v>
      </c>
      <c r="G187">
        <v>0.87860000000000005</v>
      </c>
      <c r="H187">
        <v>33.317001339999997</v>
      </c>
      <c r="J187" s="2">
        <f>TREND(Calibration!$A$2:$A$4,Calibration!$B$2:$B$4,C187)</f>
        <v>398.47854955204912</v>
      </c>
      <c r="K187" s="2">
        <f>TREND(Calibration!$A$2:$A$4,Calibration!$C$2:$C$4,E187)</f>
        <v>436.40107544067291</v>
      </c>
      <c r="L187" s="2">
        <f>TREND(Calibration!$A$2:$A$4,Calibration!$D$2:$D$4,G187)</f>
        <v>535.2865466021284</v>
      </c>
    </row>
    <row r="188" spans="1:12" x14ac:dyDescent="0.25">
      <c r="A188">
        <v>930101</v>
      </c>
      <c r="B188">
        <v>15.34200001</v>
      </c>
      <c r="C188">
        <v>0.31280999999999998</v>
      </c>
      <c r="D188">
        <v>35.058998109999997</v>
      </c>
      <c r="E188">
        <v>0.24940999999999999</v>
      </c>
      <c r="F188">
        <v>37.624000549999998</v>
      </c>
      <c r="G188">
        <v>0.88190000999999996</v>
      </c>
      <c r="H188">
        <v>33.306999210000001</v>
      </c>
      <c r="J188" s="2">
        <f>TREND(Calibration!$A$2:$A$4,Calibration!$B$2:$B$4,C188)</f>
        <v>394.88137154974106</v>
      </c>
      <c r="K188" s="2">
        <f>TREND(Calibration!$A$2:$A$4,Calibration!$C$2:$C$4,E188)</f>
        <v>436.40107544067291</v>
      </c>
      <c r="L188" s="2">
        <f>TREND(Calibration!$A$2:$A$4,Calibration!$D$2:$D$4,G188)</f>
        <v>537.33680727078558</v>
      </c>
    </row>
    <row r="189" spans="1:12" x14ac:dyDescent="0.25">
      <c r="A189">
        <v>935165</v>
      </c>
      <c r="B189">
        <v>15.36200047</v>
      </c>
      <c r="C189">
        <v>0.30626999999999999</v>
      </c>
      <c r="D189">
        <v>35.058998109999997</v>
      </c>
      <c r="E189">
        <v>0.24929999999999999</v>
      </c>
      <c r="F189">
        <v>37.620998380000003</v>
      </c>
      <c r="G189">
        <v>0.88080000999999997</v>
      </c>
      <c r="H189">
        <v>33.365001679999999</v>
      </c>
      <c r="J189" s="2">
        <f>TREND(Calibration!$A$2:$A$4,Calibration!$B$2:$B$4,C189)</f>
        <v>365.83748990147615</v>
      </c>
      <c r="K189" s="2">
        <f>TREND(Calibration!$A$2:$A$4,Calibration!$C$2:$C$4,E189)</f>
        <v>435.55314925803373</v>
      </c>
      <c r="L189" s="2">
        <f>TREND(Calibration!$A$2:$A$4,Calibration!$D$2:$D$4,G189)</f>
        <v>536.65338911886397</v>
      </c>
    </row>
    <row r="190" spans="1:12" x14ac:dyDescent="0.25">
      <c r="A190">
        <v>940190</v>
      </c>
      <c r="B190">
        <v>15.34200001</v>
      </c>
      <c r="C190">
        <v>0.30810999999999999</v>
      </c>
      <c r="D190">
        <v>35.099998470000003</v>
      </c>
      <c r="E190">
        <v>0.24940999999999999</v>
      </c>
      <c r="F190">
        <v>37.659000399999996</v>
      </c>
      <c r="G190">
        <v>0.88029999000000003</v>
      </c>
      <c r="H190">
        <v>33.291000369999999</v>
      </c>
      <c r="J190" s="2">
        <f>TREND(Calibration!$A$2:$A$4,Calibration!$B$2:$B$4,C190)</f>
        <v>374.0088572153611</v>
      </c>
      <c r="K190" s="2">
        <f>TREND(Calibration!$A$2:$A$4,Calibration!$C$2:$C$4,E190)</f>
        <v>436.40107544067291</v>
      </c>
      <c r="L190" s="2">
        <f>TREND(Calibration!$A$2:$A$4,Calibration!$D$2:$D$4,G190)</f>
        <v>536.3427320785695</v>
      </c>
    </row>
    <row r="191" spans="1:12" x14ac:dyDescent="0.25">
      <c r="A191">
        <v>945101</v>
      </c>
      <c r="B191">
        <v>15.31999969</v>
      </c>
      <c r="C191">
        <v>0.31011</v>
      </c>
      <c r="D191">
        <v>35.097000119999997</v>
      </c>
      <c r="E191">
        <v>0.24934999999999999</v>
      </c>
      <c r="F191">
        <v>37.626998899999997</v>
      </c>
      <c r="G191">
        <v>0.86409997999999999</v>
      </c>
      <c r="H191">
        <v>33.306999210000001</v>
      </c>
      <c r="J191" s="2">
        <f>TREND(Calibration!$A$2:$A$4,Calibration!$B$2:$B$4,C191)</f>
        <v>382.89077820871444</v>
      </c>
      <c r="K191" s="2">
        <f>TREND(Calibration!$A$2:$A$4,Calibration!$C$2:$C$4,E191)</f>
        <v>435.93857025014245</v>
      </c>
      <c r="L191" s="2">
        <f>TREND(Calibration!$A$2:$A$4,Calibration!$D$2:$D$4,G191)</f>
        <v>526.27784035555806</v>
      </c>
    </row>
    <row r="192" spans="1:12" x14ac:dyDescent="0.25">
      <c r="A192">
        <v>950103</v>
      </c>
      <c r="B192">
        <v>15.34200001</v>
      </c>
      <c r="C192">
        <v>0.31005999000000001</v>
      </c>
      <c r="D192">
        <v>35.071998600000001</v>
      </c>
      <c r="E192">
        <v>0.24940999999999999</v>
      </c>
      <c r="F192">
        <v>37.620998380000003</v>
      </c>
      <c r="G192">
        <v>0.87110001000000004</v>
      </c>
      <c r="H192">
        <v>33.365001679999999</v>
      </c>
      <c r="J192" s="2">
        <f>TREND(Calibration!$A$2:$A$4,Calibration!$B$2:$B$4,C192)</f>
        <v>382.66868577427567</v>
      </c>
      <c r="K192" s="2">
        <f>TREND(Calibration!$A$2:$A$4,Calibration!$C$2:$C$4,E192)</f>
        <v>436.40107544067291</v>
      </c>
      <c r="L192" s="2">
        <f>TREND(Calibration!$A$2:$A$4,Calibration!$D$2:$D$4,G192)</f>
        <v>530.62688359737285</v>
      </c>
    </row>
    <row r="193" spans="1:12" x14ac:dyDescent="0.25">
      <c r="A193">
        <v>955101</v>
      </c>
      <c r="B193">
        <v>15.32900047</v>
      </c>
      <c r="C193">
        <v>0.31071000999999998</v>
      </c>
      <c r="D193">
        <v>35.084999080000003</v>
      </c>
      <c r="E193">
        <v>0.24940999999999999</v>
      </c>
      <c r="F193">
        <v>37.64599991</v>
      </c>
      <c r="G193">
        <v>0.86949997999999995</v>
      </c>
      <c r="H193">
        <v>33.38999939</v>
      </c>
      <c r="J193" s="2">
        <f>TREND(Calibration!$A$2:$A$4,Calibration!$B$2:$B$4,C193)</f>
        <v>385.5553989163252</v>
      </c>
      <c r="K193" s="2">
        <f>TREND(Calibration!$A$2:$A$4,Calibration!$C$2:$C$4,E193)</f>
        <v>436.40107544067291</v>
      </c>
      <c r="L193" s="2">
        <f>TREND(Calibration!$A$2:$A$4,Calibration!$D$2:$D$4,G193)</f>
        <v>529.63280219226442</v>
      </c>
    </row>
    <row r="194" spans="1:12" x14ac:dyDescent="0.25">
      <c r="A194">
        <v>960101</v>
      </c>
      <c r="B194">
        <v>15.34899998</v>
      </c>
      <c r="C194">
        <v>0.31237999</v>
      </c>
      <c r="D194">
        <v>35.088001249999998</v>
      </c>
      <c r="E194">
        <v>0.24945999999999999</v>
      </c>
      <c r="F194">
        <v>37.70299911</v>
      </c>
      <c r="G194">
        <v>0.86780000000000002</v>
      </c>
      <c r="H194">
        <v>33.405998230000002</v>
      </c>
      <c r="J194" s="2">
        <f>TREND(Calibration!$A$2:$A$4,Calibration!$B$2:$B$4,C194)</f>
        <v>392.9717141265653</v>
      </c>
      <c r="K194" s="2">
        <f>TREND(Calibration!$A$2:$A$4,Calibration!$C$2:$C$4,E194)</f>
        <v>436.78649643278163</v>
      </c>
      <c r="L194" s="2">
        <f>TREND(Calibration!$A$2:$A$4,Calibration!$D$2:$D$4,G194)</f>
        <v>528.57662292871555</v>
      </c>
    </row>
    <row r="195" spans="1:12" x14ac:dyDescent="0.25">
      <c r="A195">
        <v>965101</v>
      </c>
      <c r="B195">
        <v>15.29699993</v>
      </c>
      <c r="C195">
        <v>0.30470999999999998</v>
      </c>
      <c r="D195">
        <v>35.112998959999999</v>
      </c>
      <c r="E195">
        <v>0.24934999999999999</v>
      </c>
      <c r="F195">
        <v>37.687000269999999</v>
      </c>
      <c r="G195">
        <v>0.86409997999999999</v>
      </c>
      <c r="H195">
        <v>33.42599869</v>
      </c>
      <c r="J195" s="2">
        <f>TREND(Calibration!$A$2:$A$4,Calibration!$B$2:$B$4,C195)</f>
        <v>358.90959152666073</v>
      </c>
      <c r="K195" s="2">
        <f>TREND(Calibration!$A$2:$A$4,Calibration!$C$2:$C$4,E195)</f>
        <v>435.93857025014245</v>
      </c>
      <c r="L195" s="2">
        <f>TREND(Calibration!$A$2:$A$4,Calibration!$D$2:$D$4,G195)</f>
        <v>526.27784035555806</v>
      </c>
    </row>
    <row r="196" spans="1:12" x14ac:dyDescent="0.25">
      <c r="A196">
        <v>970101</v>
      </c>
      <c r="B196">
        <v>15.286999700000001</v>
      </c>
      <c r="C196">
        <v>0.30919001000000002</v>
      </c>
      <c r="D196">
        <v>35.062000269999999</v>
      </c>
      <c r="E196">
        <v>0.24929999999999999</v>
      </c>
      <c r="F196">
        <v>37.700000760000002</v>
      </c>
      <c r="G196">
        <v>0.85600001000000003</v>
      </c>
      <c r="H196">
        <v>33.437999730000001</v>
      </c>
      <c r="J196" s="2">
        <f>TREND(Calibration!$A$2:$A$4,Calibration!$B$2:$B$4,C196)</f>
        <v>378.805138961377</v>
      </c>
      <c r="K196" s="2">
        <f>TREND(Calibration!$A$2:$A$4,Calibration!$C$2:$C$4,E196)</f>
        <v>435.55314925803373</v>
      </c>
      <c r="L196" s="2">
        <f>TREND(Calibration!$A$2:$A$4,Calibration!$D$2:$D$4,G196)</f>
        <v>521.24541623917537</v>
      </c>
    </row>
    <row r="197" spans="1:12" x14ac:dyDescent="0.25">
      <c r="A197">
        <v>975101</v>
      </c>
      <c r="B197">
        <v>15.303000450000001</v>
      </c>
      <c r="C197">
        <v>0.31167999000000002</v>
      </c>
      <c r="D197">
        <v>35.069000240000001</v>
      </c>
      <c r="E197">
        <v>0.24934999999999999</v>
      </c>
      <c r="F197">
        <v>37.719001769999998</v>
      </c>
      <c r="G197">
        <v>0.86029999999999995</v>
      </c>
      <c r="H197">
        <v>33.442001339999997</v>
      </c>
      <c r="J197" s="2">
        <f>TREND(Calibration!$A$2:$A$4,Calibration!$B$2:$B$4,C197)</f>
        <v>389.86304177889178</v>
      </c>
      <c r="K197" s="2">
        <f>TREND(Calibration!$A$2:$A$4,Calibration!$C$2:$C$4,E197)</f>
        <v>435.93857025014245</v>
      </c>
      <c r="L197" s="2">
        <f>TREND(Calibration!$A$2:$A$4,Calibration!$D$2:$D$4,G197)</f>
        <v>523.91695371106778</v>
      </c>
    </row>
    <row r="198" spans="1:12" x14ac:dyDescent="0.25">
      <c r="A198">
        <v>980101</v>
      </c>
      <c r="B198">
        <v>15.286999700000001</v>
      </c>
      <c r="C198">
        <v>0.30908000000000002</v>
      </c>
      <c r="D198">
        <v>35.099998470000003</v>
      </c>
      <c r="E198">
        <v>0.24908</v>
      </c>
      <c r="F198">
        <v>37.694000240000001</v>
      </c>
      <c r="G198">
        <v>0.85650002999999997</v>
      </c>
      <c r="H198">
        <v>33.412998199999997</v>
      </c>
      <c r="J198" s="2">
        <f>TREND(Calibration!$A$2:$A$4,Calibration!$B$2:$B$4,C198)</f>
        <v>378.31658889713754</v>
      </c>
      <c r="K198" s="2">
        <f>TREND(Calibration!$A$2:$A$4,Calibration!$C$2:$C$4,E198)</f>
        <v>433.85729689275536</v>
      </c>
      <c r="L198" s="2">
        <f>TREND(Calibration!$A$2:$A$4,Calibration!$D$2:$D$4,G198)</f>
        <v>521.55607327946984</v>
      </c>
    </row>
    <row r="199" spans="1:12" x14ac:dyDescent="0.25">
      <c r="A199">
        <v>985101</v>
      </c>
      <c r="B199">
        <v>15.352000240000001</v>
      </c>
      <c r="C199">
        <v>0.30983999000000001</v>
      </c>
      <c r="D199">
        <v>35.062000269999999</v>
      </c>
      <c r="E199">
        <v>0.24902999000000001</v>
      </c>
      <c r="F199">
        <v>37.713001249999998</v>
      </c>
      <c r="G199">
        <v>0.85329997999999996</v>
      </c>
      <c r="H199">
        <v>33.42200089</v>
      </c>
      <c r="J199" s="2">
        <f>TREND(Calibration!$A$2:$A$4,Calibration!$B$2:$B$4,C199)</f>
        <v>381.69167446500683</v>
      </c>
      <c r="K199" s="2">
        <f>TREND(Calibration!$A$2:$A$4,Calibration!$C$2:$C$4,E199)</f>
        <v>433.4717988164482</v>
      </c>
      <c r="L199" s="2">
        <f>TREND(Calibration!$A$2:$A$4,Calibration!$D$2:$D$4,G199)</f>
        <v>519.56791668214532</v>
      </c>
    </row>
    <row r="200" spans="1:12" x14ac:dyDescent="0.25">
      <c r="A200">
        <v>990101</v>
      </c>
      <c r="B200">
        <v>15.40100002</v>
      </c>
      <c r="C200">
        <v>0.30952001000000001</v>
      </c>
      <c r="D200">
        <v>35.119998930000001</v>
      </c>
      <c r="E200">
        <v>0.24908</v>
      </c>
      <c r="F200">
        <v>37.691001890000003</v>
      </c>
      <c r="G200">
        <v>0.86029999999999995</v>
      </c>
      <c r="H200">
        <v>33.387001040000001</v>
      </c>
      <c r="J200" s="2">
        <f>TREND(Calibration!$A$2:$A$4,Calibration!$B$2:$B$4,C200)</f>
        <v>380.27065592528015</v>
      </c>
      <c r="K200" s="2">
        <f>TREND(Calibration!$A$2:$A$4,Calibration!$C$2:$C$4,E200)</f>
        <v>433.85729689275536</v>
      </c>
      <c r="L200" s="2">
        <f>TREND(Calibration!$A$2:$A$4,Calibration!$D$2:$D$4,G200)</f>
        <v>523.91695371106778</v>
      </c>
    </row>
    <row r="201" spans="1:12" x14ac:dyDescent="0.25">
      <c r="A201">
        <v>995101</v>
      </c>
      <c r="B201">
        <v>15.38799953</v>
      </c>
      <c r="C201">
        <v>0.30989</v>
      </c>
      <c r="D201">
        <v>35.094001769999998</v>
      </c>
      <c r="E201">
        <v>0.24913999000000001</v>
      </c>
      <c r="F201">
        <v>37.674999239999998</v>
      </c>
      <c r="G201">
        <v>0.84950000000000003</v>
      </c>
      <c r="H201">
        <v>33.377998349999999</v>
      </c>
      <c r="J201" s="2">
        <f>TREND(Calibration!$A$2:$A$4,Calibration!$B$2:$B$4,C201)</f>
        <v>381.91376689944559</v>
      </c>
      <c r="K201" s="2">
        <f>TREND(Calibration!$A$2:$A$4,Calibration!$C$2:$C$4,E201)</f>
        <v>434.31972499908738</v>
      </c>
      <c r="L201" s="2">
        <f>TREND(Calibration!$A$2:$A$4,Calibration!$D$2:$D$4,G201)</f>
        <v>517.20703003765504</v>
      </c>
    </row>
    <row r="202" spans="1:12" x14ac:dyDescent="0.25">
      <c r="A202">
        <v>1000104</v>
      </c>
      <c r="B202">
        <v>15.37199974</v>
      </c>
      <c r="C202">
        <v>0.30978999000000002</v>
      </c>
      <c r="D202">
        <v>35.090999600000004</v>
      </c>
      <c r="E202">
        <v>0.24929999999999999</v>
      </c>
      <c r="F202">
        <v>37.674999239999998</v>
      </c>
      <c r="G202">
        <v>0.84729999</v>
      </c>
      <c r="H202">
        <v>33.429000850000001</v>
      </c>
      <c r="J202" s="2">
        <f>TREND(Calibration!$A$2:$A$4,Calibration!$B$2:$B$4,C202)</f>
        <v>381.46962644017299</v>
      </c>
      <c r="K202" s="2">
        <f>TREND(Calibration!$A$2:$A$4,Calibration!$C$2:$C$4,E202)</f>
        <v>435.55314925803373</v>
      </c>
      <c r="L202" s="2">
        <f>TREND(Calibration!$A$2:$A$4,Calibration!$D$2:$D$4,G202)</f>
        <v>515.84018752091947</v>
      </c>
    </row>
    <row r="203" spans="1:12" x14ac:dyDescent="0.25">
      <c r="A203">
        <v>1005117</v>
      </c>
      <c r="B203">
        <v>15.36200047</v>
      </c>
      <c r="C203">
        <v>0.30919001000000002</v>
      </c>
      <c r="D203">
        <v>35.099998470000003</v>
      </c>
      <c r="E203">
        <v>0.24934999999999999</v>
      </c>
      <c r="F203">
        <v>37.706001280000002</v>
      </c>
      <c r="G203">
        <v>0.84350002000000002</v>
      </c>
      <c r="H203">
        <v>33.387001040000001</v>
      </c>
      <c r="J203" s="2">
        <f>TREND(Calibration!$A$2:$A$4,Calibration!$B$2:$B$4,C203)</f>
        <v>378.805138961377</v>
      </c>
      <c r="K203" s="2">
        <f>TREND(Calibration!$A$2:$A$4,Calibration!$C$2:$C$4,E203)</f>
        <v>435.93857025014245</v>
      </c>
      <c r="L203" s="2">
        <f>TREND(Calibration!$A$2:$A$4,Calibration!$D$2:$D$4,G203)</f>
        <v>513.47930708932142</v>
      </c>
    </row>
    <row r="204" spans="1:12" x14ac:dyDescent="0.25">
      <c r="A204">
        <v>1010179</v>
      </c>
      <c r="B204">
        <v>15.338999749999999</v>
      </c>
      <c r="C204">
        <v>0.30843999999999999</v>
      </c>
      <c r="D204">
        <v>35.11000061</v>
      </c>
      <c r="E204">
        <v>0.24940999999999999</v>
      </c>
      <c r="F204">
        <v>37.637001040000001</v>
      </c>
      <c r="G204">
        <v>0.82899999999999996</v>
      </c>
      <c r="H204">
        <v>33.3390007</v>
      </c>
      <c r="J204" s="2">
        <f>TREND(Calibration!$A$2:$A$4,Calibration!$B$2:$B$4,C204)</f>
        <v>375.47437417926449</v>
      </c>
      <c r="K204" s="2">
        <f>TREND(Calibration!$A$2:$A$4,Calibration!$C$2:$C$4,E204)</f>
        <v>436.40107544067291</v>
      </c>
      <c r="L204" s="2">
        <f>TREND(Calibration!$A$2:$A$4,Calibration!$D$2:$D$4,G204)</f>
        <v>504.4706008427512</v>
      </c>
    </row>
    <row r="205" spans="1:12" x14ac:dyDescent="0.25">
      <c r="A205">
        <v>1015102</v>
      </c>
      <c r="B205">
        <v>15.37800026</v>
      </c>
      <c r="C205">
        <v>0.31075998999999999</v>
      </c>
      <c r="D205">
        <v>35.10400009</v>
      </c>
      <c r="E205">
        <v>0.24898000000000001</v>
      </c>
      <c r="F205">
        <v>37.659000399999996</v>
      </c>
      <c r="G205">
        <v>0.83270001000000005</v>
      </c>
      <c r="H205">
        <v>33.42200089</v>
      </c>
      <c r="J205" s="2">
        <f>TREND(Calibration!$A$2:$A$4,Calibration!$B$2:$B$4,C205)</f>
        <v>385.77735812194919</v>
      </c>
      <c r="K205" s="2">
        <f>TREND(Calibration!$A$2:$A$4,Calibration!$C$2:$C$4,E205)</f>
        <v>433.08645490853792</v>
      </c>
      <c r="L205" s="2">
        <f>TREND(Calibration!$A$2:$A$4,Calibration!$D$2:$D$4,G205)</f>
        <v>506.76937720301646</v>
      </c>
    </row>
    <row r="206" spans="1:12" x14ac:dyDescent="0.25">
      <c r="A206">
        <v>1020101</v>
      </c>
      <c r="B206">
        <v>15.37800026</v>
      </c>
      <c r="C206">
        <v>0.31016999000000001</v>
      </c>
      <c r="D206">
        <v>35.066001890000003</v>
      </c>
      <c r="E206">
        <v>0.24940999999999999</v>
      </c>
      <c r="F206">
        <v>37.696998600000001</v>
      </c>
      <c r="G206">
        <v>0.83490001999999996</v>
      </c>
      <c r="H206">
        <v>33.45500183</v>
      </c>
      <c r="J206" s="2">
        <f>TREND(Calibration!$A$2:$A$4,Calibration!$B$2:$B$4,C206)</f>
        <v>383.15719142890998</v>
      </c>
      <c r="K206" s="2">
        <f>TREND(Calibration!$A$2:$A$4,Calibration!$C$2:$C$4,E206)</f>
        <v>436.40107544067291</v>
      </c>
      <c r="L206" s="2">
        <f>TREND(Calibration!$A$2:$A$4,Calibration!$D$2:$D$4,G206)</f>
        <v>508.13621971975203</v>
      </c>
    </row>
    <row r="207" spans="1:12" x14ac:dyDescent="0.25">
      <c r="A207">
        <v>1025112</v>
      </c>
      <c r="B207">
        <v>15.364999770000001</v>
      </c>
      <c r="C207">
        <v>0.31114000000000003</v>
      </c>
      <c r="D207">
        <v>35.097000119999997</v>
      </c>
      <c r="E207">
        <v>0.24913999000000001</v>
      </c>
      <c r="F207">
        <v>37.706001280000002</v>
      </c>
      <c r="G207">
        <v>0.83109999000000001</v>
      </c>
      <c r="H207">
        <v>33.418998719999998</v>
      </c>
      <c r="J207" s="2">
        <f>TREND(Calibration!$A$2:$A$4,Calibration!$B$2:$B$4,C207)</f>
        <v>387.46496752029134</v>
      </c>
      <c r="K207" s="2">
        <f>TREND(Calibration!$A$2:$A$4,Calibration!$C$2:$C$4,E207)</f>
        <v>434.31972499908738</v>
      </c>
      <c r="L207" s="2">
        <f>TREND(Calibration!$A$2:$A$4,Calibration!$D$2:$D$4,G207)</f>
        <v>505.77530201080026</v>
      </c>
    </row>
    <row r="208" spans="1:12" x14ac:dyDescent="0.25">
      <c r="A208">
        <v>1030149</v>
      </c>
      <c r="B208">
        <v>15.364999770000001</v>
      </c>
      <c r="C208">
        <v>0.31433000999999999</v>
      </c>
      <c r="D208">
        <v>35.106998439999998</v>
      </c>
      <c r="E208">
        <v>0.24902999000000001</v>
      </c>
      <c r="F208">
        <v>37.696998600000001</v>
      </c>
      <c r="G208">
        <v>0.83219999</v>
      </c>
      <c r="H208">
        <v>33.418998719999998</v>
      </c>
      <c r="J208" s="2">
        <f>TREND(Calibration!$A$2:$A$4,Calibration!$B$2:$B$4,C208)</f>
        <v>401.63167591429442</v>
      </c>
      <c r="K208" s="2">
        <f>TREND(Calibration!$A$2:$A$4,Calibration!$C$2:$C$4,E208)</f>
        <v>433.4717988164482</v>
      </c>
      <c r="L208" s="2">
        <f>TREND(Calibration!$A$2:$A$4,Calibration!$D$2:$D$4,G208)</f>
        <v>506.45872016272199</v>
      </c>
    </row>
    <row r="209" spans="1:12" x14ac:dyDescent="0.25">
      <c r="A209">
        <v>1035101</v>
      </c>
      <c r="B209">
        <v>15.37800026</v>
      </c>
      <c r="C209">
        <v>0.31226999</v>
      </c>
      <c r="D209">
        <v>35.129001619999997</v>
      </c>
      <c r="E209">
        <v>0.24902999000000001</v>
      </c>
      <c r="F209">
        <v>37.694000240000001</v>
      </c>
      <c r="G209">
        <v>0.83329998999999999</v>
      </c>
      <c r="H209">
        <v>33.431999210000001</v>
      </c>
      <c r="J209" s="2">
        <f>TREND(Calibration!$A$2:$A$4,Calibration!$B$2:$B$4,C209)</f>
        <v>392.48320847193077</v>
      </c>
      <c r="K209" s="2">
        <f>TREND(Calibration!$A$2:$A$4,Calibration!$C$2:$C$4,E209)</f>
        <v>433.4717988164482</v>
      </c>
      <c r="L209" s="2">
        <f>TREND(Calibration!$A$2:$A$4,Calibration!$D$2:$D$4,G209)</f>
        <v>507.1421383146436</v>
      </c>
    </row>
    <row r="210" spans="1:12" x14ac:dyDescent="0.25">
      <c r="A210">
        <v>1040101</v>
      </c>
      <c r="B210">
        <v>15.37800026</v>
      </c>
      <c r="C210">
        <v>0.31173000000000001</v>
      </c>
      <c r="D210">
        <v>35.129001619999997</v>
      </c>
      <c r="E210">
        <v>0.24898000000000001</v>
      </c>
      <c r="F210">
        <v>37.624000549999998</v>
      </c>
      <c r="G210">
        <v>0.81599997999999996</v>
      </c>
      <c r="H210">
        <v>33.402999880000003</v>
      </c>
      <c r="J210" s="2">
        <f>TREND(Calibration!$A$2:$A$4,Calibration!$B$2:$B$4,C210)</f>
        <v>390.08513421333055</v>
      </c>
      <c r="K210" s="2">
        <f>TREND(Calibration!$A$2:$A$4,Calibration!$C$2:$C$4,E210)</f>
        <v>433.08645490853792</v>
      </c>
      <c r="L210" s="2">
        <f>TREND(Calibration!$A$2:$A$4,Calibration!$D$2:$D$4,G210)</f>
        <v>496.39382843971049</v>
      </c>
    </row>
    <row r="211" spans="1:12" x14ac:dyDescent="0.25">
      <c r="A211">
        <v>1045132</v>
      </c>
      <c r="B211">
        <v>15.51399994</v>
      </c>
      <c r="C211">
        <v>0.31130001000000002</v>
      </c>
      <c r="D211">
        <v>35.116001130000001</v>
      </c>
      <c r="E211">
        <v>0.24918999999999999</v>
      </c>
      <c r="F211">
        <v>37.700000760000002</v>
      </c>
      <c r="G211">
        <v>0.83329998999999999</v>
      </c>
      <c r="H211">
        <v>33.383998869999999</v>
      </c>
      <c r="J211" s="2">
        <f>TREND(Calibration!$A$2:$A$4,Calibration!$B$2:$B$4,C211)</f>
        <v>388.17556560936464</v>
      </c>
      <c r="K211" s="2">
        <f>TREND(Calibration!$A$2:$A$4,Calibration!$C$2:$C$4,E211)</f>
        <v>434.70522307539454</v>
      </c>
      <c r="L211" s="2">
        <f>TREND(Calibration!$A$2:$A$4,Calibration!$D$2:$D$4,G211)</f>
        <v>507.1421383146436</v>
      </c>
    </row>
    <row r="212" spans="1:12" x14ac:dyDescent="0.25">
      <c r="A212">
        <v>1050101</v>
      </c>
      <c r="B212">
        <v>15.51799965</v>
      </c>
      <c r="C212">
        <v>0.31297999999999998</v>
      </c>
      <c r="D212">
        <v>35.106998439999998</v>
      </c>
      <c r="E212">
        <v>0.24913999000000001</v>
      </c>
      <c r="F212">
        <v>37.680999759999999</v>
      </c>
      <c r="G212">
        <v>0.83060001999999999</v>
      </c>
      <c r="H212">
        <v>33.448001859999998</v>
      </c>
      <c r="J212" s="2">
        <f>TREND(Calibration!$A$2:$A$4,Calibration!$B$2:$B$4,C212)</f>
        <v>395.63633483417607</v>
      </c>
      <c r="K212" s="2">
        <f>TREND(Calibration!$A$2:$A$4,Calibration!$C$2:$C$4,E212)</f>
        <v>434.31972499908738</v>
      </c>
      <c r="L212" s="2">
        <f>TREND(Calibration!$A$2:$A$4,Calibration!$D$2:$D$4,G212)</f>
        <v>505.46467603496728</v>
      </c>
    </row>
    <row r="213" spans="1:12" x14ac:dyDescent="0.25">
      <c r="A213">
        <v>1055118</v>
      </c>
      <c r="B213">
        <v>15.5340004</v>
      </c>
      <c r="C213">
        <v>0.31134999000000002</v>
      </c>
      <c r="D213">
        <v>35.119998930000001</v>
      </c>
      <c r="E213">
        <v>0.24898000000000001</v>
      </c>
      <c r="F213">
        <v>37.64599991</v>
      </c>
      <c r="G213">
        <v>0.81980001999999996</v>
      </c>
      <c r="H213">
        <v>33.473999020000001</v>
      </c>
      <c r="J213" s="2">
        <f>TREND(Calibration!$A$2:$A$4,Calibration!$B$2:$B$4,C213)</f>
        <v>388.3975248149884</v>
      </c>
      <c r="K213" s="2">
        <f>TREND(Calibration!$A$2:$A$4,Calibration!$C$2:$C$4,E213)</f>
        <v>433.08645490853792</v>
      </c>
      <c r="L213" s="2">
        <f>TREND(Calibration!$A$2:$A$4,Calibration!$D$2:$D$4,G213)</f>
        <v>498.75475236155455</v>
      </c>
    </row>
    <row r="214" spans="1:12" x14ac:dyDescent="0.25">
      <c r="A214">
        <v>1060127</v>
      </c>
      <c r="B214">
        <v>15.494999890000001</v>
      </c>
      <c r="C214">
        <v>0.31114000000000003</v>
      </c>
      <c r="D214">
        <v>35.119998930000001</v>
      </c>
      <c r="E214">
        <v>0.24871001000000001</v>
      </c>
      <c r="F214">
        <v>37.678001399999999</v>
      </c>
      <c r="G214">
        <v>0.81489997999999997</v>
      </c>
      <c r="H214">
        <v>33.42599869</v>
      </c>
      <c r="J214" s="2">
        <f>TREND(Calibration!$A$2:$A$4,Calibration!$B$2:$B$4,C214)</f>
        <v>387.46496752029134</v>
      </c>
      <c r="K214" s="2">
        <f>TREND(Calibration!$A$2:$A$4,Calibration!$C$2:$C$4,E214)</f>
        <v>431.00525863534904</v>
      </c>
      <c r="L214" s="2">
        <f>TREND(Calibration!$A$2:$A$4,Calibration!$D$2:$D$4,G214)</f>
        <v>495.71041028778882</v>
      </c>
    </row>
    <row r="215" spans="1:12" x14ac:dyDescent="0.25">
      <c r="A215">
        <v>1065101</v>
      </c>
      <c r="B215">
        <v>15.527000429999999</v>
      </c>
      <c r="C215">
        <v>0.30476001000000003</v>
      </c>
      <c r="D215">
        <v>35.119998930000001</v>
      </c>
      <c r="E215">
        <v>0.24871001000000001</v>
      </c>
      <c r="F215">
        <v>37.680999759999999</v>
      </c>
      <c r="G215">
        <v>0.82190001000000001</v>
      </c>
      <c r="H215">
        <v>33.508998869999999</v>
      </c>
      <c r="J215" s="2">
        <f>TREND(Calibration!$A$2:$A$4,Calibration!$B$2:$B$4,C215)</f>
        <v>359.13168396109972</v>
      </c>
      <c r="K215" s="2">
        <f>TREND(Calibration!$A$2:$A$4,Calibration!$C$2:$C$4,E215)</f>
        <v>431.00525863534904</v>
      </c>
      <c r="L215" s="2">
        <f>TREND(Calibration!$A$2:$A$4,Calibration!$D$2:$D$4,G215)</f>
        <v>500.05945352960362</v>
      </c>
    </row>
    <row r="216" spans="1:12" x14ac:dyDescent="0.25">
      <c r="A216">
        <v>1070104</v>
      </c>
      <c r="B216">
        <v>15.49199963</v>
      </c>
      <c r="C216">
        <v>0.30568001</v>
      </c>
      <c r="D216">
        <v>35.106998439999998</v>
      </c>
      <c r="E216">
        <v>0.24876000000000001</v>
      </c>
      <c r="F216">
        <v>37.661998750000002</v>
      </c>
      <c r="G216">
        <v>0.81169999000000004</v>
      </c>
      <c r="H216">
        <v>33.502998349999999</v>
      </c>
      <c r="J216" s="2">
        <f>TREND(Calibration!$A$2:$A$4,Calibration!$B$2:$B$4,C216)</f>
        <v>363.21736761804209</v>
      </c>
      <c r="K216" s="2">
        <f>TREND(Calibration!$A$2:$A$4,Calibration!$C$2:$C$4,E216)</f>
        <v>431.39060254325932</v>
      </c>
      <c r="L216" s="2">
        <f>TREND(Calibration!$A$2:$A$4,Calibration!$D$2:$D$4,G216)</f>
        <v>493.72229096781814</v>
      </c>
    </row>
    <row r="217" spans="1:12" x14ac:dyDescent="0.25">
      <c r="A217">
        <v>1075110</v>
      </c>
      <c r="B217">
        <v>15.4659996</v>
      </c>
      <c r="C217">
        <v>0.30908000000000002</v>
      </c>
      <c r="D217">
        <v>35.116001130000001</v>
      </c>
      <c r="E217">
        <v>0.24880999000000001</v>
      </c>
      <c r="F217">
        <v>37.637001040000001</v>
      </c>
      <c r="G217">
        <v>0.80629998000000003</v>
      </c>
      <c r="H217">
        <v>33.451000209999997</v>
      </c>
      <c r="J217" s="2">
        <f>TREND(Calibration!$A$2:$A$4,Calibration!$B$2:$B$4,C217)</f>
        <v>378.31658889713754</v>
      </c>
      <c r="K217" s="2">
        <f>TREND(Calibration!$A$2:$A$4,Calibration!$C$2:$C$4,E217)</f>
        <v>431.7759464511696</v>
      </c>
      <c r="L217" s="2">
        <f>TREND(Calibration!$A$2:$A$4,Calibration!$D$2:$D$4,G217)</f>
        <v>490.36732291821949</v>
      </c>
    </row>
    <row r="218" spans="1:12" x14ac:dyDescent="0.25">
      <c r="A218">
        <v>1080117</v>
      </c>
      <c r="B218">
        <v>15.45600033</v>
      </c>
      <c r="C218">
        <v>0.30691998999999998</v>
      </c>
      <c r="D218">
        <v>35.119998930000001</v>
      </c>
      <c r="E218">
        <v>0.24908</v>
      </c>
      <c r="F218">
        <v>37.637001040000001</v>
      </c>
      <c r="G218">
        <v>0.80409998000000005</v>
      </c>
      <c r="H218">
        <v>33.437999730000001</v>
      </c>
      <c r="J218" s="2">
        <f>TREND(Calibration!$A$2:$A$4,Calibration!$B$2:$B$4,C218)</f>
        <v>368.7240698147109</v>
      </c>
      <c r="K218" s="2">
        <f>TREND(Calibration!$A$2:$A$4,Calibration!$C$2:$C$4,E218)</f>
        <v>433.85729689275536</v>
      </c>
      <c r="L218" s="2">
        <f>TREND(Calibration!$A$2:$A$4,Calibration!$D$2:$D$4,G218)</f>
        <v>489.00048661437614</v>
      </c>
    </row>
    <row r="219" spans="1:12" x14ac:dyDescent="0.25">
      <c r="A219">
        <v>1085194</v>
      </c>
      <c r="B219">
        <v>15.446000099999999</v>
      </c>
      <c r="C219">
        <v>0.30757001</v>
      </c>
      <c r="D219">
        <v>35.099998470000003</v>
      </c>
      <c r="E219">
        <v>0.24902999000000001</v>
      </c>
      <c r="F219">
        <v>37.683998109999997</v>
      </c>
      <c r="G219">
        <v>0.80199999</v>
      </c>
      <c r="H219">
        <v>33.400001529999997</v>
      </c>
      <c r="J219" s="2">
        <f>TREND(Calibration!$A$2:$A$4,Calibration!$B$2:$B$4,C219)</f>
        <v>371.61078295676089</v>
      </c>
      <c r="K219" s="2">
        <f>TREND(Calibration!$A$2:$A$4,Calibration!$C$2:$C$4,E219)</f>
        <v>433.4717988164482</v>
      </c>
      <c r="L219" s="2">
        <f>TREND(Calibration!$A$2:$A$4,Calibration!$D$2:$D$4,G219)</f>
        <v>487.69578544632702</v>
      </c>
    </row>
    <row r="220" spans="1:12" x14ac:dyDescent="0.25">
      <c r="A220">
        <v>1090257</v>
      </c>
      <c r="B220">
        <v>15.48499966</v>
      </c>
      <c r="C220">
        <v>0.30746001000000001</v>
      </c>
      <c r="D220">
        <v>35.084999080000003</v>
      </c>
      <c r="E220">
        <v>0.24871001000000001</v>
      </c>
      <c r="F220">
        <v>37.678001399999999</v>
      </c>
      <c r="G220">
        <v>0.81110000999999998</v>
      </c>
      <c r="H220">
        <v>33.486999509999997</v>
      </c>
      <c r="J220" s="2">
        <f>TREND(Calibration!$A$2:$A$4,Calibration!$B$2:$B$4,C220)</f>
        <v>371.12227730212635</v>
      </c>
      <c r="K220" s="2">
        <f>TREND(Calibration!$A$2:$A$4,Calibration!$C$2:$C$4,E220)</f>
        <v>431.00525863534904</v>
      </c>
      <c r="L220" s="2">
        <f>TREND(Calibration!$A$2:$A$4,Calibration!$D$2:$D$4,G220)</f>
        <v>493.34952985619088</v>
      </c>
    </row>
    <row r="221" spans="1:12" x14ac:dyDescent="0.25">
      <c r="A221">
        <v>1095111</v>
      </c>
      <c r="B221">
        <v>15.4659996</v>
      </c>
      <c r="C221">
        <v>0.30654000999999997</v>
      </c>
      <c r="D221">
        <v>35.123001100000003</v>
      </c>
      <c r="E221">
        <v>0.24865000000000001</v>
      </c>
      <c r="F221">
        <v>37.64599991</v>
      </c>
      <c r="G221">
        <v>0.80250001000000004</v>
      </c>
      <c r="H221">
        <v>33.477001190000003</v>
      </c>
      <c r="J221" s="2">
        <f>TREND(Calibration!$A$2:$A$4,Calibration!$B$2:$B$4,C221)</f>
        <v>367.03659364518376</v>
      </c>
      <c r="K221" s="2">
        <f>TREND(Calibration!$A$2:$A$4,Calibration!$C$2:$C$4,E221)</f>
        <v>430.54267636062013</v>
      </c>
      <c r="L221" s="2">
        <f>TREND(Calibration!$A$2:$A$4,Calibration!$D$2:$D$4,G221)</f>
        <v>488.00644248662149</v>
      </c>
    </row>
    <row r="222" spans="1:12" x14ac:dyDescent="0.25">
      <c r="A222">
        <v>1100113</v>
      </c>
      <c r="B222">
        <v>15.43999958</v>
      </c>
      <c r="C222">
        <v>0.30752000000000002</v>
      </c>
      <c r="D222">
        <v>35.119998930000001</v>
      </c>
      <c r="E222">
        <v>0.24876000000000001</v>
      </c>
      <c r="F222">
        <v>37.659000399999996</v>
      </c>
      <c r="G222">
        <v>0.79600000000000004</v>
      </c>
      <c r="H222">
        <v>33.444999690000003</v>
      </c>
      <c r="J222" s="2">
        <f>TREND(Calibration!$A$2:$A$4,Calibration!$B$2:$B$4,C222)</f>
        <v>371.38869052232212</v>
      </c>
      <c r="K222" s="2">
        <f>TREND(Calibration!$A$2:$A$4,Calibration!$C$2:$C$4,E222)</f>
        <v>431.39060254325932</v>
      </c>
      <c r="L222" s="2">
        <f>TREND(Calibration!$A$2:$A$4,Calibration!$D$2:$D$4,G222)</f>
        <v>483.96805628510111</v>
      </c>
    </row>
    <row r="223" spans="1:12" x14ac:dyDescent="0.25">
      <c r="A223">
        <v>1105102</v>
      </c>
      <c r="B223">
        <v>15.4659996</v>
      </c>
      <c r="C223">
        <v>0.30783999000000001</v>
      </c>
      <c r="D223">
        <v>35.094001769999998</v>
      </c>
      <c r="E223">
        <v>0.24865000000000001</v>
      </c>
      <c r="F223">
        <v>37.680999759999999</v>
      </c>
      <c r="G223">
        <v>0.80949998000000001</v>
      </c>
      <c r="H223">
        <v>33.519001009999997</v>
      </c>
      <c r="J223" s="2">
        <f>TREND(Calibration!$A$2:$A$4,Calibration!$B$2:$B$4,C223)</f>
        <v>372.80975347165349</v>
      </c>
      <c r="K223" s="2">
        <f>TREND(Calibration!$A$2:$A$4,Calibration!$C$2:$C$4,E223)</f>
        <v>430.54267636062013</v>
      </c>
      <c r="L223" s="2">
        <f>TREND(Calibration!$A$2:$A$4,Calibration!$D$2:$D$4,G223)</f>
        <v>492.35544845108251</v>
      </c>
    </row>
    <row r="224" spans="1:12" x14ac:dyDescent="0.25">
      <c r="A224">
        <v>1110101</v>
      </c>
      <c r="B224">
        <v>15.416999819999999</v>
      </c>
      <c r="C224">
        <v>0.30524999000000003</v>
      </c>
      <c r="D224">
        <v>35.131999970000003</v>
      </c>
      <c r="E224">
        <v>0.24876000000000001</v>
      </c>
      <c r="F224">
        <v>37.687000269999999</v>
      </c>
      <c r="G224">
        <v>0.80089997999999996</v>
      </c>
      <c r="H224">
        <v>33.42599869</v>
      </c>
      <c r="J224" s="2">
        <f>TREND(Calibration!$A$2:$A$4,Calibration!$B$2:$B$4,C224)</f>
        <v>361.30766578526118</v>
      </c>
      <c r="K224" s="2">
        <f>TREND(Calibration!$A$2:$A$4,Calibration!$C$2:$C$4,E224)</f>
        <v>431.39060254325932</v>
      </c>
      <c r="L224" s="2">
        <f>TREND(Calibration!$A$2:$A$4,Calibration!$D$2:$D$4,G224)</f>
        <v>487.01236108151306</v>
      </c>
    </row>
    <row r="225" spans="1:12" x14ac:dyDescent="0.25">
      <c r="A225">
        <v>1115101</v>
      </c>
      <c r="B225">
        <v>15.42399979</v>
      </c>
      <c r="C225">
        <v>0.31551998999999997</v>
      </c>
      <c r="D225">
        <v>35.097000119999997</v>
      </c>
      <c r="E225">
        <v>0.24876000000000001</v>
      </c>
      <c r="F225">
        <v>37.67200089</v>
      </c>
      <c r="G225">
        <v>0.79600000000000004</v>
      </c>
      <c r="H225">
        <v>33.383998869999999</v>
      </c>
      <c r="J225" s="2">
        <f>TREND(Calibration!$A$2:$A$4,Calibration!$B$2:$B$4,C225)</f>
        <v>406.91633008612962</v>
      </c>
      <c r="K225" s="2">
        <f>TREND(Calibration!$A$2:$A$4,Calibration!$C$2:$C$4,E225)</f>
        <v>431.39060254325932</v>
      </c>
      <c r="L225" s="2">
        <f>TREND(Calibration!$A$2:$A$4,Calibration!$D$2:$D$4,G225)</f>
        <v>483.96805628510111</v>
      </c>
    </row>
    <row r="226" spans="1:12" x14ac:dyDescent="0.25">
      <c r="A226">
        <v>1120101</v>
      </c>
      <c r="B226">
        <v>15.38099957</v>
      </c>
      <c r="C226">
        <v>0.30827000999999998</v>
      </c>
      <c r="D226">
        <v>35.116001130000001</v>
      </c>
      <c r="E226">
        <v>0.24871001000000001</v>
      </c>
      <c r="F226">
        <v>37.64599991</v>
      </c>
      <c r="G226">
        <v>0.78789997000000001</v>
      </c>
      <c r="H226">
        <v>33.361000060000002</v>
      </c>
      <c r="J226" s="2">
        <f>TREND(Calibration!$A$2:$A$4,Calibration!$B$2:$B$4,C226)</f>
        <v>374.7194553044344</v>
      </c>
      <c r="K226" s="2">
        <f>TREND(Calibration!$A$2:$A$4,Calibration!$C$2:$C$4,E226)</f>
        <v>431.00525863534904</v>
      </c>
      <c r="L226" s="2">
        <f>TREND(Calibration!$A$2:$A$4,Calibration!$D$2:$D$4,G226)</f>
        <v>478.9355948913647</v>
      </c>
    </row>
    <row r="227" spans="1:12" x14ac:dyDescent="0.25">
      <c r="A227">
        <v>1125212</v>
      </c>
      <c r="B227">
        <v>15.36200047</v>
      </c>
      <c r="C227">
        <v>0.31675999999999999</v>
      </c>
      <c r="D227">
        <v>35.123001100000003</v>
      </c>
      <c r="E227">
        <v>0.24880999000000001</v>
      </c>
      <c r="F227">
        <v>37.608001710000003</v>
      </c>
      <c r="G227">
        <v>0.78410000000000002</v>
      </c>
      <c r="H227">
        <v>33.368000029999997</v>
      </c>
      <c r="J227" s="2">
        <f>TREND(Calibration!$A$2:$A$4,Calibration!$B$2:$B$4,C227)</f>
        <v>412.42316551161366</v>
      </c>
      <c r="K227" s="2">
        <f>TREND(Calibration!$A$2:$A$4,Calibration!$C$2:$C$4,E227)</f>
        <v>431.7759464511696</v>
      </c>
      <c r="L227" s="2">
        <f>TREND(Calibration!$A$2:$A$4,Calibration!$D$2:$D$4,G227)</f>
        <v>476.57471445976671</v>
      </c>
    </row>
    <row r="228" spans="1:12" x14ac:dyDescent="0.25">
      <c r="A228">
        <v>1130185</v>
      </c>
      <c r="B228">
        <v>15.364999770000001</v>
      </c>
      <c r="C228">
        <v>0.31108001000000002</v>
      </c>
      <c r="D228">
        <v>35.123001100000003</v>
      </c>
      <c r="E228">
        <v>0.24880999000000001</v>
      </c>
      <c r="F228">
        <v>37.655998230000002</v>
      </c>
      <c r="G228">
        <v>0.78140001999999997</v>
      </c>
      <c r="H228">
        <v>33.381000520000001</v>
      </c>
      <c r="J228" s="2">
        <f>TREND(Calibration!$A$2:$A$4,Calibration!$B$2:$B$4,C228)</f>
        <v>387.19855430009579</v>
      </c>
      <c r="K228" s="2">
        <f>TREND(Calibration!$A$2:$A$4,Calibration!$C$2:$C$4,E228)</f>
        <v>431.7759464511696</v>
      </c>
      <c r="L228" s="2">
        <f>TREND(Calibration!$A$2:$A$4,Calibration!$D$2:$D$4,G228)</f>
        <v>474.89724596719805</v>
      </c>
    </row>
    <row r="229" spans="1:12" x14ac:dyDescent="0.25">
      <c r="A229">
        <v>1135123</v>
      </c>
      <c r="B229">
        <v>15.397999759999999</v>
      </c>
      <c r="C229">
        <v>0.30454001000000003</v>
      </c>
      <c r="D229">
        <v>35.084999080000003</v>
      </c>
      <c r="E229">
        <v>0.24833</v>
      </c>
      <c r="F229">
        <v>37.655998230000002</v>
      </c>
      <c r="G229">
        <v>0.79119998000000002</v>
      </c>
      <c r="H229">
        <v>33.473999020000001</v>
      </c>
      <c r="J229" s="2">
        <f>TREND(Calibration!$A$2:$A$4,Calibration!$B$2:$B$4,C229)</f>
        <v>358.15467265183088</v>
      </c>
      <c r="K229" s="2">
        <f>TREND(Calibration!$A$2:$A$4,Calibration!$C$2:$C$4,E229)</f>
        <v>428.0759820111241</v>
      </c>
      <c r="L229" s="2">
        <f>TREND(Calibration!$A$2:$A$4,Calibration!$D$2:$D$4,G229)</f>
        <v>480.985855560022</v>
      </c>
    </row>
    <row r="230" spans="1:12" x14ac:dyDescent="0.25">
      <c r="A230">
        <v>1140101</v>
      </c>
      <c r="B230">
        <v>15.37800026</v>
      </c>
      <c r="C230">
        <v>0.30530000000000002</v>
      </c>
      <c r="D230">
        <v>35.075000760000002</v>
      </c>
      <c r="E230">
        <v>0.24843000000000001</v>
      </c>
      <c r="F230">
        <v>37.678001399999999</v>
      </c>
      <c r="G230">
        <v>0.78359997000000003</v>
      </c>
      <c r="H230">
        <v>33.418998719999998</v>
      </c>
      <c r="J230" s="2">
        <f>TREND(Calibration!$A$2:$A$4,Calibration!$B$2:$B$4,C230)</f>
        <v>361.52975821969994</v>
      </c>
      <c r="K230" s="2">
        <f>TREND(Calibration!$A$2:$A$4,Calibration!$C$2:$C$4,E230)</f>
        <v>428.84682399534177</v>
      </c>
      <c r="L230" s="2">
        <f>TREND(Calibration!$A$2:$A$4,Calibration!$D$2:$D$4,G230)</f>
        <v>476.26405120658001</v>
      </c>
    </row>
    <row r="231" spans="1:12" x14ac:dyDescent="0.25">
      <c r="A231">
        <v>1145107</v>
      </c>
      <c r="B231">
        <v>15.35499954</v>
      </c>
      <c r="C231">
        <v>0.30568001</v>
      </c>
      <c r="D231">
        <v>35.075000760000002</v>
      </c>
      <c r="E231">
        <v>0.24838001000000001</v>
      </c>
      <c r="F231">
        <v>37.618000029999997</v>
      </c>
      <c r="G231">
        <v>0.77819996999999996</v>
      </c>
      <c r="H231">
        <v>33.499000549999998</v>
      </c>
      <c r="J231" s="2">
        <f>TREND(Calibration!$A$2:$A$4,Calibration!$B$2:$B$4,C231)</f>
        <v>363.21736761804209</v>
      </c>
      <c r="K231" s="2">
        <f>TREND(Calibration!$A$2:$A$4,Calibration!$C$2:$C$4,E231)</f>
        <v>428.46148008743126</v>
      </c>
      <c r="L231" s="2">
        <f>TREND(Calibration!$A$2:$A$4,Calibration!$D$2:$D$4,G231)</f>
        <v>472.90908936987358</v>
      </c>
    </row>
    <row r="232" spans="1:12" x14ac:dyDescent="0.25">
      <c r="A232">
        <v>1150111</v>
      </c>
      <c r="B232">
        <v>15.35499954</v>
      </c>
      <c r="C232">
        <v>0.30676001000000003</v>
      </c>
      <c r="D232">
        <v>35.088001249999998</v>
      </c>
      <c r="E232">
        <v>0.24833</v>
      </c>
      <c r="F232">
        <v>37.700000760000002</v>
      </c>
      <c r="G232">
        <v>0.78140001999999997</v>
      </c>
      <c r="H232">
        <v>33.4640007</v>
      </c>
      <c r="J232" s="2">
        <f>TREND(Calibration!$A$2:$A$4,Calibration!$B$2:$B$4,C232)</f>
        <v>368.01360495445283</v>
      </c>
      <c r="K232" s="2">
        <f>TREND(Calibration!$A$2:$A$4,Calibration!$C$2:$C$4,E232)</f>
        <v>428.0759820111241</v>
      </c>
      <c r="L232" s="2">
        <f>TREND(Calibration!$A$2:$A$4,Calibration!$D$2:$D$4,G232)</f>
        <v>474.89724596719805</v>
      </c>
    </row>
    <row r="233" spans="1:12" x14ac:dyDescent="0.25">
      <c r="A233">
        <v>1155109</v>
      </c>
      <c r="B233">
        <v>15.38099957</v>
      </c>
      <c r="C233">
        <v>0.30637999999999999</v>
      </c>
      <c r="D233">
        <v>35.116001130000001</v>
      </c>
      <c r="E233">
        <v>0.24833</v>
      </c>
      <c r="F233">
        <v>37.694000240000001</v>
      </c>
      <c r="G233">
        <v>0.78039997999999999</v>
      </c>
      <c r="H233">
        <v>33.508998869999999</v>
      </c>
      <c r="J233" s="2">
        <f>TREND(Calibration!$A$2:$A$4,Calibration!$B$2:$B$4,C233)</f>
        <v>366.32599555611068</v>
      </c>
      <c r="K233" s="2">
        <f>TREND(Calibration!$A$2:$A$4,Calibration!$C$2:$C$4,E233)</f>
        <v>428.0759820111241</v>
      </c>
      <c r="L233" s="2">
        <f>TREND(Calibration!$A$2:$A$4,Calibration!$D$2:$D$4,G233)</f>
        <v>474.27593188660921</v>
      </c>
    </row>
    <row r="234" spans="1:12" x14ac:dyDescent="0.25">
      <c r="A234">
        <v>1160101</v>
      </c>
      <c r="B234">
        <v>15.35900021</v>
      </c>
      <c r="C234">
        <v>0.30730000000000002</v>
      </c>
      <c r="D234">
        <v>35.123001100000003</v>
      </c>
      <c r="E234">
        <v>0.24833</v>
      </c>
      <c r="F234">
        <v>37.637001040000001</v>
      </c>
      <c r="G234">
        <v>0.76200002</v>
      </c>
      <c r="H234">
        <v>33.394001009999997</v>
      </c>
      <c r="J234" s="2">
        <f>TREND(Calibration!$A$2:$A$4,Calibration!$B$2:$B$4,C234)</f>
        <v>370.41167921305328</v>
      </c>
      <c r="K234" s="2">
        <f>TREND(Calibration!$A$2:$A$4,Calibration!$C$2:$C$4,E234)</f>
        <v>428.0759820111241</v>
      </c>
      <c r="L234" s="2">
        <f>TREND(Calibration!$A$2:$A$4,Calibration!$D$2:$D$4,G234)</f>
        <v>462.84423492421593</v>
      </c>
    </row>
    <row r="235" spans="1:12" x14ac:dyDescent="0.25">
      <c r="A235">
        <v>1165101</v>
      </c>
      <c r="B235">
        <v>15.394000050000001</v>
      </c>
      <c r="C235">
        <v>0.30724998999999997</v>
      </c>
      <c r="D235">
        <v>35.138999939999998</v>
      </c>
      <c r="E235">
        <v>0.24843000000000001</v>
      </c>
      <c r="F235">
        <v>37.624000549999998</v>
      </c>
      <c r="G235">
        <v>0.75980002000000002</v>
      </c>
      <c r="H235">
        <v>33.435001370000002</v>
      </c>
      <c r="J235" s="2">
        <f>TREND(Calibration!$A$2:$A$4,Calibration!$B$2:$B$4,C235)</f>
        <v>370.18958677861428</v>
      </c>
      <c r="K235" s="2">
        <f>TREND(Calibration!$A$2:$A$4,Calibration!$C$2:$C$4,E235)</f>
        <v>428.84682399534177</v>
      </c>
      <c r="L235" s="2">
        <f>TREND(Calibration!$A$2:$A$4,Calibration!$D$2:$D$4,G235)</f>
        <v>461.47739862037258</v>
      </c>
    </row>
    <row r="236" spans="1:12" x14ac:dyDescent="0.25">
      <c r="A236">
        <v>1170142</v>
      </c>
      <c r="B236">
        <v>15.43599987</v>
      </c>
      <c r="C236">
        <v>0.30821999999999999</v>
      </c>
      <c r="D236">
        <v>35.099998470000003</v>
      </c>
      <c r="E236">
        <v>0.24833</v>
      </c>
      <c r="F236">
        <v>37.696998600000001</v>
      </c>
      <c r="G236">
        <v>0.77010000000000001</v>
      </c>
      <c r="H236">
        <v>33.451000209999997</v>
      </c>
      <c r="J236" s="2">
        <f>TREND(Calibration!$A$2:$A$4,Calibration!$B$2:$B$4,C236)</f>
        <v>374.49736286999564</v>
      </c>
      <c r="K236" s="2">
        <f>TREND(Calibration!$A$2:$A$4,Calibration!$C$2:$C$4,E236)</f>
        <v>428.0759820111241</v>
      </c>
      <c r="L236" s="2">
        <f>TREND(Calibration!$A$2:$A$4,Calibration!$D$2:$D$4,G236)</f>
        <v>467.8766652534909</v>
      </c>
    </row>
    <row r="237" spans="1:12" x14ac:dyDescent="0.25">
      <c r="A237">
        <v>1175101</v>
      </c>
      <c r="B237">
        <v>15.43000031</v>
      </c>
      <c r="C237">
        <v>0.31195000000000001</v>
      </c>
      <c r="D237">
        <v>35.125999450000002</v>
      </c>
      <c r="E237">
        <v>0.24849001000000001</v>
      </c>
      <c r="F237">
        <v>37.696998600000001</v>
      </c>
      <c r="G237">
        <v>0.76740003000000001</v>
      </c>
      <c r="H237">
        <v>33.402999880000003</v>
      </c>
      <c r="J237" s="2">
        <f>TREND(Calibration!$A$2:$A$4,Calibration!$B$2:$B$4,C237)</f>
        <v>391.06214552259939</v>
      </c>
      <c r="K237" s="2">
        <f>TREND(Calibration!$A$2:$A$4,Calibration!$C$2:$C$4,E237)</f>
        <v>429.30940627007067</v>
      </c>
      <c r="L237" s="2">
        <f>TREND(Calibration!$A$2:$A$4,Calibration!$D$2:$D$4,G237)</f>
        <v>466.19920297381458</v>
      </c>
    </row>
    <row r="238" spans="1:12" x14ac:dyDescent="0.25">
      <c r="A238">
        <v>1180101</v>
      </c>
      <c r="B238">
        <v>15.394000050000001</v>
      </c>
      <c r="C238">
        <v>0.30919001000000002</v>
      </c>
      <c r="D238">
        <v>35.166999820000001</v>
      </c>
      <c r="E238">
        <v>0.24843000000000001</v>
      </c>
      <c r="F238">
        <v>37.626998899999997</v>
      </c>
      <c r="G238">
        <v>0.75929999000000004</v>
      </c>
      <c r="H238">
        <v>33.377998349999999</v>
      </c>
      <c r="J238" s="2">
        <f>TREND(Calibration!$A$2:$A$4,Calibration!$B$2:$B$4,C238)</f>
        <v>378.805138961377</v>
      </c>
      <c r="K238" s="2">
        <f>TREND(Calibration!$A$2:$A$4,Calibration!$C$2:$C$4,E238)</f>
        <v>428.84682399534177</v>
      </c>
      <c r="L238" s="2">
        <f>TREND(Calibration!$A$2:$A$4,Calibration!$D$2:$D$4,G238)</f>
        <v>461.16673536718588</v>
      </c>
    </row>
    <row r="239" spans="1:12" x14ac:dyDescent="0.25">
      <c r="A239">
        <v>1185102</v>
      </c>
      <c r="B239">
        <v>15.40100002</v>
      </c>
      <c r="C239">
        <v>0.31038000999999998</v>
      </c>
      <c r="D239">
        <v>35.119998930000001</v>
      </c>
      <c r="E239">
        <v>0.24843000000000001</v>
      </c>
      <c r="F239">
        <v>37.652999880000003</v>
      </c>
      <c r="G239">
        <v>0.75550002000000005</v>
      </c>
      <c r="H239">
        <v>33.383998869999999</v>
      </c>
      <c r="J239" s="2">
        <f>TREND(Calibration!$A$2:$A$4,Calibration!$B$2:$B$4,C239)</f>
        <v>384.08988195242182</v>
      </c>
      <c r="K239" s="2">
        <f>TREND(Calibration!$A$2:$A$4,Calibration!$C$2:$C$4,E239)</f>
        <v>428.84682399534177</v>
      </c>
      <c r="L239" s="2">
        <f>TREND(Calibration!$A$2:$A$4,Calibration!$D$2:$D$4,G239)</f>
        <v>458.80585493558789</v>
      </c>
    </row>
    <row r="240" spans="1:12" x14ac:dyDescent="0.25">
      <c r="A240">
        <v>1190101</v>
      </c>
      <c r="B240">
        <v>15.375</v>
      </c>
      <c r="C240">
        <v>0.31130001000000002</v>
      </c>
      <c r="D240">
        <v>35.10400009</v>
      </c>
      <c r="E240">
        <v>0.24849001000000001</v>
      </c>
      <c r="F240">
        <v>37.626998899999997</v>
      </c>
      <c r="G240">
        <v>0.75120001999999997</v>
      </c>
      <c r="H240">
        <v>33.387001040000001</v>
      </c>
      <c r="J240" s="2">
        <f>TREND(Calibration!$A$2:$A$4,Calibration!$B$2:$B$4,C240)</f>
        <v>388.17556560936464</v>
      </c>
      <c r="K240" s="2">
        <f>TREND(Calibration!$A$2:$A$4,Calibration!$C$2:$C$4,E240)</f>
        <v>429.30940627007067</v>
      </c>
      <c r="L240" s="2">
        <f>TREND(Calibration!$A$2:$A$4,Calibration!$D$2:$D$4,G240)</f>
        <v>456.13431125080314</v>
      </c>
    </row>
    <row r="241" spans="1:12" x14ac:dyDescent="0.25">
      <c r="A241">
        <v>1195234</v>
      </c>
      <c r="B241">
        <v>15.40100002</v>
      </c>
      <c r="C241">
        <v>0.30880999999999997</v>
      </c>
      <c r="D241">
        <v>35.097000119999997</v>
      </c>
      <c r="E241">
        <v>0.24843000000000001</v>
      </c>
      <c r="F241">
        <v>37.67200089</v>
      </c>
      <c r="G241">
        <v>0.75389998999999996</v>
      </c>
      <c r="H241">
        <v>33.341999049999998</v>
      </c>
      <c r="J241" s="2">
        <f>TREND(Calibration!$A$2:$A$4,Calibration!$B$2:$B$4,C241)</f>
        <v>377.11752956303462</v>
      </c>
      <c r="K241" s="2">
        <f>TREND(Calibration!$A$2:$A$4,Calibration!$C$2:$C$4,E241)</f>
        <v>428.84682399534177</v>
      </c>
      <c r="L241" s="2">
        <f>TREND(Calibration!$A$2:$A$4,Calibration!$D$2:$D$4,G241)</f>
        <v>457.81177353047946</v>
      </c>
    </row>
    <row r="242" spans="1:12" x14ac:dyDescent="0.25">
      <c r="A242">
        <v>1200102</v>
      </c>
      <c r="B242">
        <v>15.364999770000001</v>
      </c>
      <c r="C242">
        <v>0.30908000000000002</v>
      </c>
      <c r="D242">
        <v>35.094001769999998</v>
      </c>
      <c r="E242">
        <v>0.24854000000000001</v>
      </c>
      <c r="F242">
        <v>37.63999939</v>
      </c>
      <c r="G242">
        <v>0.75440001000000001</v>
      </c>
      <c r="H242">
        <v>33.361000060000002</v>
      </c>
      <c r="J242" s="2">
        <f>TREND(Calibration!$A$2:$A$4,Calibration!$B$2:$B$4,C242)</f>
        <v>378.31658889713754</v>
      </c>
      <c r="K242" s="2">
        <f>TREND(Calibration!$A$2:$A$4,Calibration!$C$2:$C$4,E242)</f>
        <v>429.69475017798095</v>
      </c>
      <c r="L242" s="2">
        <f>TREND(Calibration!$A$2:$A$4,Calibration!$D$2:$D$4,G242)</f>
        <v>458.12243057077393</v>
      </c>
    </row>
    <row r="243" spans="1:12" x14ac:dyDescent="0.25">
      <c r="A243">
        <v>1205107</v>
      </c>
      <c r="B243">
        <v>15.442999840000001</v>
      </c>
      <c r="C243">
        <v>0.30880999999999997</v>
      </c>
      <c r="D243">
        <v>35.088001249999998</v>
      </c>
      <c r="E243">
        <v>0.24838001000000001</v>
      </c>
      <c r="F243">
        <v>37.691001890000003</v>
      </c>
      <c r="G243">
        <v>0.76249999000000002</v>
      </c>
      <c r="H243">
        <v>33.396999360000002</v>
      </c>
      <c r="J243" s="2">
        <f>TREND(Calibration!$A$2:$A$4,Calibration!$B$2:$B$4,C243)</f>
        <v>377.11752956303462</v>
      </c>
      <c r="K243" s="2">
        <f>TREND(Calibration!$A$2:$A$4,Calibration!$C$2:$C$4,E243)</f>
        <v>428.46148008743126</v>
      </c>
      <c r="L243" s="2">
        <f>TREND(Calibration!$A$2:$A$4,Calibration!$D$2:$D$4,G243)</f>
        <v>463.1548609000489</v>
      </c>
    </row>
    <row r="244" spans="1:12" x14ac:dyDescent="0.25">
      <c r="A244">
        <v>1210101</v>
      </c>
      <c r="B244">
        <v>15.475000380000001</v>
      </c>
      <c r="C244">
        <v>0.30698001000000003</v>
      </c>
      <c r="D244">
        <v>35.125999450000002</v>
      </c>
      <c r="E244">
        <v>0.24843000000000001</v>
      </c>
      <c r="F244">
        <v>37.674999239999998</v>
      </c>
      <c r="G244">
        <v>0.76149999999999995</v>
      </c>
      <c r="H244">
        <v>33.381000520000001</v>
      </c>
      <c r="J244" s="2">
        <f>TREND(Calibration!$A$2:$A$4,Calibration!$B$2:$B$4,C244)</f>
        <v>368.99061626372168</v>
      </c>
      <c r="K244" s="2">
        <f>TREND(Calibration!$A$2:$A$4,Calibration!$C$2:$C$4,E244)</f>
        <v>428.84682399534177</v>
      </c>
      <c r="L244" s="2">
        <f>TREND(Calibration!$A$2:$A$4,Calibration!$D$2:$D$4,G244)</f>
        <v>462.53357788392145</v>
      </c>
    </row>
    <row r="245" spans="1:12" x14ac:dyDescent="0.25">
      <c r="A245">
        <v>1215101</v>
      </c>
      <c r="B245">
        <v>15.43000031</v>
      </c>
      <c r="C245">
        <v>0.30972999000000001</v>
      </c>
      <c r="D245">
        <v>35.094001769999998</v>
      </c>
      <c r="E245">
        <v>0.24843000000000001</v>
      </c>
      <c r="F245">
        <v>37.615001679999999</v>
      </c>
      <c r="G245">
        <v>0.74959998999999999</v>
      </c>
      <c r="H245">
        <v>33.374000549999998</v>
      </c>
      <c r="J245" s="2">
        <f>TREND(Calibration!$A$2:$A$4,Calibration!$B$2:$B$4,C245)</f>
        <v>381.20316881037229</v>
      </c>
      <c r="K245" s="2">
        <f>TREND(Calibration!$A$2:$A$4,Calibration!$C$2:$C$4,E245)</f>
        <v>428.84682399534177</v>
      </c>
      <c r="L245" s="2">
        <f>TREND(Calibration!$A$2:$A$4,Calibration!$D$2:$D$4,G245)</f>
        <v>455.14022984569476</v>
      </c>
    </row>
    <row r="246" spans="1:12" x14ac:dyDescent="0.25">
      <c r="A246">
        <v>1220110</v>
      </c>
      <c r="B246">
        <v>15.48200035</v>
      </c>
      <c r="C246">
        <v>0.31237999</v>
      </c>
      <c r="D246">
        <v>35.097000119999997</v>
      </c>
      <c r="E246">
        <v>0.24838001000000001</v>
      </c>
      <c r="F246">
        <v>37.655998230000002</v>
      </c>
      <c r="G246">
        <v>0.75660002000000004</v>
      </c>
      <c r="H246">
        <v>33.477001190000003</v>
      </c>
      <c r="J246" s="2">
        <f>TREND(Calibration!$A$2:$A$4,Calibration!$B$2:$B$4,C246)</f>
        <v>392.9717141265653</v>
      </c>
      <c r="K246" s="2">
        <f>TREND(Calibration!$A$2:$A$4,Calibration!$C$2:$C$4,E246)</f>
        <v>428.46148008743126</v>
      </c>
      <c r="L246" s="2">
        <f>TREND(Calibration!$A$2:$A$4,Calibration!$D$2:$D$4,G246)</f>
        <v>459.48927308750956</v>
      </c>
    </row>
    <row r="247" spans="1:12" x14ac:dyDescent="0.25">
      <c r="A247">
        <v>1225101</v>
      </c>
      <c r="B247">
        <v>15.475000380000001</v>
      </c>
      <c r="C247">
        <v>0.30821999999999999</v>
      </c>
      <c r="D247">
        <v>35.094001769999998</v>
      </c>
      <c r="E247">
        <v>0.24838001000000001</v>
      </c>
      <c r="F247">
        <v>37.696998600000001</v>
      </c>
      <c r="G247">
        <v>0.75980002000000002</v>
      </c>
      <c r="H247">
        <v>33.409999849999998</v>
      </c>
      <c r="J247" s="2">
        <f>TREND(Calibration!$A$2:$A$4,Calibration!$B$2:$B$4,C247)</f>
        <v>374.49736286999564</v>
      </c>
      <c r="K247" s="2">
        <f>TREND(Calibration!$A$2:$A$4,Calibration!$C$2:$C$4,E247)</f>
        <v>428.46148008743126</v>
      </c>
      <c r="L247" s="2">
        <f>TREND(Calibration!$A$2:$A$4,Calibration!$D$2:$D$4,G247)</f>
        <v>461.47739862037258</v>
      </c>
    </row>
    <row r="248" spans="1:12" x14ac:dyDescent="0.25">
      <c r="A248">
        <v>1230104</v>
      </c>
      <c r="B248">
        <v>15.51399994</v>
      </c>
      <c r="C248">
        <v>0.30821999999999999</v>
      </c>
      <c r="D248">
        <v>35.123001100000003</v>
      </c>
      <c r="E248">
        <v>0.24838001000000001</v>
      </c>
      <c r="F248">
        <v>37.687000269999999</v>
      </c>
      <c r="G248">
        <v>0.75880002999999996</v>
      </c>
      <c r="H248">
        <v>33.409999849999998</v>
      </c>
      <c r="J248" s="2">
        <f>TREND(Calibration!$A$2:$A$4,Calibration!$B$2:$B$4,C248)</f>
        <v>374.49736286999564</v>
      </c>
      <c r="K248" s="2">
        <f>TREND(Calibration!$A$2:$A$4,Calibration!$C$2:$C$4,E248)</f>
        <v>428.46148008743126</v>
      </c>
      <c r="L248" s="2">
        <f>TREND(Calibration!$A$2:$A$4,Calibration!$D$2:$D$4,G248)</f>
        <v>460.85611560424513</v>
      </c>
    </row>
    <row r="249" spans="1:12" x14ac:dyDescent="0.25">
      <c r="A249">
        <v>1235202</v>
      </c>
      <c r="B249">
        <v>15.45600033</v>
      </c>
      <c r="C249">
        <v>0.30724998999999997</v>
      </c>
      <c r="D249">
        <v>35.123001100000003</v>
      </c>
      <c r="E249">
        <v>0.24843000000000001</v>
      </c>
      <c r="F249">
        <v>37.618000029999997</v>
      </c>
      <c r="G249">
        <v>0.74089998000000001</v>
      </c>
      <c r="H249">
        <v>33.431999210000001</v>
      </c>
      <c r="J249" s="2">
        <f>TREND(Calibration!$A$2:$A$4,Calibration!$B$2:$B$4,C249)</f>
        <v>370.18958677861428</v>
      </c>
      <c r="K249" s="2">
        <f>TREND(Calibration!$A$2:$A$4,Calibration!$C$2:$C$4,E249)</f>
        <v>428.84682399534177</v>
      </c>
      <c r="L249" s="2">
        <f>TREND(Calibration!$A$2:$A$4,Calibration!$D$2:$D$4,G249)</f>
        <v>449.73500734033109</v>
      </c>
    </row>
    <row r="250" spans="1:12" x14ac:dyDescent="0.25">
      <c r="A250">
        <v>1240129</v>
      </c>
      <c r="B250">
        <v>15.458999629999999</v>
      </c>
      <c r="C250">
        <v>0.30659999999999998</v>
      </c>
      <c r="D250">
        <v>35.112998959999999</v>
      </c>
      <c r="E250">
        <v>0.24838001000000001</v>
      </c>
      <c r="F250">
        <v>37.643001560000002</v>
      </c>
      <c r="G250">
        <v>0.74360000999999998</v>
      </c>
      <c r="H250">
        <v>33.377998349999999</v>
      </c>
      <c r="J250" s="2">
        <f>TREND(Calibration!$A$2:$A$4,Calibration!$B$2:$B$4,C250)</f>
        <v>367.30300686537953</v>
      </c>
      <c r="K250" s="2">
        <f>TREND(Calibration!$A$2:$A$4,Calibration!$C$2:$C$4,E250)</f>
        <v>428.46148008743126</v>
      </c>
      <c r="L250" s="2">
        <f>TREND(Calibration!$A$2:$A$4,Calibration!$D$2:$D$4,G250)</f>
        <v>451.41250689736114</v>
      </c>
    </row>
    <row r="251" spans="1:12" x14ac:dyDescent="0.25">
      <c r="A251">
        <v>1245106</v>
      </c>
      <c r="B251">
        <v>15.475000380000001</v>
      </c>
      <c r="C251">
        <v>0.30498001000000002</v>
      </c>
      <c r="D251">
        <v>35.07799911</v>
      </c>
      <c r="E251">
        <v>0.24838001000000001</v>
      </c>
      <c r="F251">
        <v>37.633998869999999</v>
      </c>
      <c r="G251">
        <v>0.75230001999999996</v>
      </c>
      <c r="H251">
        <v>33.444999690000003</v>
      </c>
      <c r="J251" s="2">
        <f>TREND(Calibration!$A$2:$A$4,Calibration!$B$2:$B$4,C251)</f>
        <v>360.10869527036857</v>
      </c>
      <c r="K251" s="2">
        <f>TREND(Calibration!$A$2:$A$4,Calibration!$C$2:$C$4,E251)</f>
        <v>428.46148008743126</v>
      </c>
      <c r="L251" s="2">
        <f>TREND(Calibration!$A$2:$A$4,Calibration!$D$2:$D$4,G251)</f>
        <v>456.81772940272481</v>
      </c>
    </row>
    <row r="252" spans="1:12" x14ac:dyDescent="0.25">
      <c r="A252">
        <v>1250101</v>
      </c>
      <c r="B252">
        <v>15.45600033</v>
      </c>
      <c r="C252">
        <v>0.30568001</v>
      </c>
      <c r="D252">
        <v>35.094001769999998</v>
      </c>
      <c r="E252">
        <v>0.24843000000000001</v>
      </c>
      <c r="F252">
        <v>37.661998750000002</v>
      </c>
      <c r="G252">
        <v>0.74629997999999997</v>
      </c>
      <c r="H252">
        <v>33.444999690000003</v>
      </c>
      <c r="J252" s="2">
        <f>TREND(Calibration!$A$2:$A$4,Calibration!$B$2:$B$4,C252)</f>
        <v>363.21736761804209</v>
      </c>
      <c r="K252" s="2">
        <f>TREND(Calibration!$A$2:$A$4,Calibration!$C$2:$C$4,E252)</f>
        <v>428.84682399534177</v>
      </c>
      <c r="L252" s="2">
        <f>TREND(Calibration!$A$2:$A$4,Calibration!$D$2:$D$4,G252)</f>
        <v>453.08996917703746</v>
      </c>
    </row>
    <row r="253" spans="1:12" x14ac:dyDescent="0.25">
      <c r="A253">
        <v>1255101</v>
      </c>
      <c r="B253">
        <v>15.4659996</v>
      </c>
      <c r="C253">
        <v>0.31071000999999998</v>
      </c>
      <c r="D253">
        <v>35.090999600000004</v>
      </c>
      <c r="E253">
        <v>0.24833</v>
      </c>
      <c r="F253">
        <v>37.696998600000001</v>
      </c>
      <c r="G253">
        <v>0.75070000000000003</v>
      </c>
      <c r="H253">
        <v>33.495998380000003</v>
      </c>
      <c r="J253" s="2">
        <f>TREND(Calibration!$A$2:$A$4,Calibration!$B$2:$B$4,C253)</f>
        <v>385.5553989163252</v>
      </c>
      <c r="K253" s="2">
        <f>TREND(Calibration!$A$2:$A$4,Calibration!$C$2:$C$4,E253)</f>
        <v>428.0759820111241</v>
      </c>
      <c r="L253" s="2">
        <f>TREND(Calibration!$A$2:$A$4,Calibration!$D$2:$D$4,G253)</f>
        <v>455.82365421050872</v>
      </c>
    </row>
    <row r="254" spans="1:12" x14ac:dyDescent="0.25">
      <c r="A254">
        <v>1260101</v>
      </c>
      <c r="B254">
        <v>15.46199989</v>
      </c>
      <c r="C254">
        <v>0.31080999999999998</v>
      </c>
      <c r="D254">
        <v>35.106998439999998</v>
      </c>
      <c r="E254">
        <v>0.24838001000000001</v>
      </c>
      <c r="F254">
        <v>37.683998109999997</v>
      </c>
      <c r="G254">
        <v>0.74529999000000002</v>
      </c>
      <c r="H254">
        <v>33.521999360000002</v>
      </c>
      <c r="J254" s="2">
        <f>TREND(Calibration!$A$2:$A$4,Calibration!$B$2:$B$4,C254)</f>
        <v>385.99945055638796</v>
      </c>
      <c r="K254" s="2">
        <f>TREND(Calibration!$A$2:$A$4,Calibration!$C$2:$C$4,E254)</f>
        <v>428.46148008743126</v>
      </c>
      <c r="L254" s="2">
        <f>TREND(Calibration!$A$2:$A$4,Calibration!$D$2:$D$4,G254)</f>
        <v>452.46868616091007</v>
      </c>
    </row>
    <row r="255" spans="1:12" x14ac:dyDescent="0.25">
      <c r="A255">
        <v>1265117</v>
      </c>
      <c r="B255">
        <v>15.458999629999999</v>
      </c>
      <c r="C255">
        <v>0.31086998999999998</v>
      </c>
      <c r="D255">
        <v>35.07799911</v>
      </c>
      <c r="E255">
        <v>0.24838001000000001</v>
      </c>
      <c r="F255">
        <v>37.659000399999996</v>
      </c>
      <c r="G255">
        <v>0.74360000999999998</v>
      </c>
      <c r="H255">
        <v>33.519001009999997</v>
      </c>
      <c r="J255" s="2">
        <f>TREND(Calibration!$A$2:$A$4,Calibration!$B$2:$B$4,C255)</f>
        <v>386.2658637765835</v>
      </c>
      <c r="K255" s="2">
        <f>TREND(Calibration!$A$2:$A$4,Calibration!$C$2:$C$4,E255)</f>
        <v>428.46148008743126</v>
      </c>
      <c r="L255" s="2">
        <f>TREND(Calibration!$A$2:$A$4,Calibration!$D$2:$D$4,G255)</f>
        <v>451.41250689736114</v>
      </c>
    </row>
    <row r="256" spans="1:12" x14ac:dyDescent="0.25">
      <c r="A256">
        <v>1270101</v>
      </c>
      <c r="B256">
        <v>15.420000079999999</v>
      </c>
      <c r="C256">
        <v>0.30654000999999997</v>
      </c>
      <c r="D256">
        <v>35.094001769999998</v>
      </c>
      <c r="E256">
        <v>0.24843000000000001</v>
      </c>
      <c r="F256">
        <v>37.661998750000002</v>
      </c>
      <c r="G256">
        <v>0.73119997999999997</v>
      </c>
      <c r="H256">
        <v>33.502998349999999</v>
      </c>
      <c r="J256" s="2">
        <f>TREND(Calibration!$A$2:$A$4,Calibration!$B$2:$B$4,C256)</f>
        <v>367.03659364518376</v>
      </c>
      <c r="K256" s="2">
        <f>TREND(Calibration!$A$2:$A$4,Calibration!$C$2:$C$4,E256)</f>
        <v>428.84682399534177</v>
      </c>
      <c r="L256" s="2">
        <f>TREND(Calibration!$A$2:$A$4,Calibration!$D$2:$D$4,G256)</f>
        <v>443.70850181883998</v>
      </c>
    </row>
    <row r="257" spans="1:12" x14ac:dyDescent="0.25">
      <c r="A257">
        <v>1275123</v>
      </c>
      <c r="B257">
        <v>15.43999958</v>
      </c>
      <c r="C257">
        <v>0.31226999</v>
      </c>
      <c r="D257">
        <v>35.071998600000001</v>
      </c>
      <c r="E257">
        <v>0.24843000000000001</v>
      </c>
      <c r="F257">
        <v>37.731998439999998</v>
      </c>
      <c r="G257">
        <v>0.74690002</v>
      </c>
      <c r="H257">
        <v>33.490001679999999</v>
      </c>
      <c r="J257" s="2">
        <f>TREND(Calibration!$A$2:$A$4,Calibration!$B$2:$B$4,C257)</f>
        <v>392.48320847193077</v>
      </c>
      <c r="K257" s="2">
        <f>TREND(Calibration!$A$2:$A$4,Calibration!$C$2:$C$4,E257)</f>
        <v>428.84682399534177</v>
      </c>
      <c r="L257" s="2">
        <f>TREND(Calibration!$A$2:$A$4,Calibration!$D$2:$D$4,G257)</f>
        <v>453.46276756601844</v>
      </c>
    </row>
    <row r="258" spans="1:12" x14ac:dyDescent="0.25">
      <c r="A258">
        <v>1280178</v>
      </c>
      <c r="B258">
        <v>15.375</v>
      </c>
      <c r="C258">
        <v>0.31011</v>
      </c>
      <c r="D258">
        <v>35.094001769999998</v>
      </c>
      <c r="E258">
        <v>0.24833</v>
      </c>
      <c r="F258">
        <v>37.64599991</v>
      </c>
      <c r="G258">
        <v>0.72740000000000005</v>
      </c>
      <c r="H258">
        <v>33.458000179999999</v>
      </c>
      <c r="J258" s="2">
        <f>TREND(Calibration!$A$2:$A$4,Calibration!$B$2:$B$4,C258)</f>
        <v>382.89077820871444</v>
      </c>
      <c r="K258" s="2">
        <f>TREND(Calibration!$A$2:$A$4,Calibration!$C$2:$C$4,E258)</f>
        <v>428.0759820111241</v>
      </c>
      <c r="L258" s="2">
        <f>TREND(Calibration!$A$2:$A$4,Calibration!$D$2:$D$4,G258)</f>
        <v>441.34761517434976</v>
      </c>
    </row>
    <row r="259" spans="1:12" x14ac:dyDescent="0.25">
      <c r="A259">
        <v>1285101</v>
      </c>
      <c r="B259">
        <v>15.37199974</v>
      </c>
      <c r="C259">
        <v>0.30941001000000001</v>
      </c>
      <c r="D259">
        <v>35.125999450000002</v>
      </c>
      <c r="E259">
        <v>0.24838001000000001</v>
      </c>
      <c r="F259">
        <v>37.63999939</v>
      </c>
      <c r="G259">
        <v>0.72420001000000001</v>
      </c>
      <c r="H259">
        <v>33.429000850000001</v>
      </c>
      <c r="J259" s="2">
        <f>TREND(Calibration!$A$2:$A$4,Calibration!$B$2:$B$4,C259)</f>
        <v>379.78215027064584</v>
      </c>
      <c r="K259" s="2">
        <f>TREND(Calibration!$A$2:$A$4,Calibration!$C$2:$C$4,E259)</f>
        <v>428.46148008743126</v>
      </c>
      <c r="L259" s="2">
        <f>TREND(Calibration!$A$2:$A$4,Calibration!$D$2:$D$4,G259)</f>
        <v>439.35949585437896</v>
      </c>
    </row>
    <row r="260" spans="1:12" x14ac:dyDescent="0.25">
      <c r="A260">
        <v>1290114</v>
      </c>
      <c r="B260">
        <v>15.39099979</v>
      </c>
      <c r="C260">
        <v>0.31043999999999999</v>
      </c>
      <c r="D260">
        <v>35.10400009</v>
      </c>
      <c r="E260">
        <v>0.24833</v>
      </c>
      <c r="F260">
        <v>37.661998750000002</v>
      </c>
      <c r="G260">
        <v>0.73180002</v>
      </c>
      <c r="H260">
        <v>33.477001190000003</v>
      </c>
      <c r="J260" s="2">
        <f>TREND(Calibration!$A$2:$A$4,Calibration!$B$2:$B$4,C260)</f>
        <v>384.35629517261759</v>
      </c>
      <c r="K260" s="2">
        <f>TREND(Calibration!$A$2:$A$4,Calibration!$C$2:$C$4,E260)</f>
        <v>428.0759820111241</v>
      </c>
      <c r="L260" s="2">
        <f>TREND(Calibration!$A$2:$A$4,Calibration!$D$2:$D$4,G260)</f>
        <v>444.08130020782096</v>
      </c>
    </row>
    <row r="261" spans="1:12" x14ac:dyDescent="0.25">
      <c r="A261">
        <v>1295118</v>
      </c>
      <c r="B261">
        <v>15.375</v>
      </c>
      <c r="C261">
        <v>0.30908000000000002</v>
      </c>
      <c r="D261">
        <v>35.116001130000001</v>
      </c>
      <c r="E261">
        <v>0.24838001000000001</v>
      </c>
      <c r="F261">
        <v>37.72900009</v>
      </c>
      <c r="G261">
        <v>0.73280000999999995</v>
      </c>
      <c r="H261">
        <v>33.473999020000001</v>
      </c>
      <c r="J261" s="2">
        <f>TREND(Calibration!$A$2:$A$4,Calibration!$B$2:$B$4,C261)</f>
        <v>378.31658889713754</v>
      </c>
      <c r="K261" s="2">
        <f>TREND(Calibration!$A$2:$A$4,Calibration!$C$2:$C$4,E261)</f>
        <v>428.46148008743126</v>
      </c>
      <c r="L261" s="2">
        <f>TREND(Calibration!$A$2:$A$4,Calibration!$D$2:$D$4,G261)</f>
        <v>444.70258322394835</v>
      </c>
    </row>
    <row r="262" spans="1:12" x14ac:dyDescent="0.25">
      <c r="A262">
        <v>1300101</v>
      </c>
      <c r="B262">
        <v>15.32600021</v>
      </c>
      <c r="C262">
        <v>0.31248999</v>
      </c>
      <c r="D262">
        <v>35.131999970000003</v>
      </c>
      <c r="E262">
        <v>0.24833</v>
      </c>
      <c r="F262">
        <v>37.620998380000003</v>
      </c>
      <c r="G262">
        <v>0.72039998000000005</v>
      </c>
      <c r="H262">
        <v>33.442001339999997</v>
      </c>
      <c r="J262" s="2">
        <f>TREND(Calibration!$A$2:$A$4,Calibration!$B$2:$B$4,C262)</f>
        <v>393.46021978119961</v>
      </c>
      <c r="K262" s="2">
        <f>TREND(Calibration!$A$2:$A$4,Calibration!$C$2:$C$4,E262)</f>
        <v>428.0759820111241</v>
      </c>
      <c r="L262" s="2">
        <f>TREND(Calibration!$A$2:$A$4,Calibration!$D$2:$D$4,G262)</f>
        <v>436.99857814542725</v>
      </c>
    </row>
    <row r="263" spans="1:12" x14ac:dyDescent="0.25">
      <c r="A263">
        <v>1305108</v>
      </c>
      <c r="B263">
        <v>15.31000042</v>
      </c>
      <c r="C263">
        <v>0.31141001000000001</v>
      </c>
      <c r="D263">
        <v>35.071998600000001</v>
      </c>
      <c r="E263">
        <v>0.24838001000000001</v>
      </c>
      <c r="F263">
        <v>37.680999759999999</v>
      </c>
      <c r="G263">
        <v>0.73180002</v>
      </c>
      <c r="H263">
        <v>33.512001040000001</v>
      </c>
      <c r="J263" s="2">
        <f>TREND(Calibration!$A$2:$A$4,Calibration!$B$2:$B$4,C263)</f>
        <v>388.66407126399895</v>
      </c>
      <c r="K263" s="2">
        <f>TREND(Calibration!$A$2:$A$4,Calibration!$C$2:$C$4,E263)</f>
        <v>428.46148008743126</v>
      </c>
      <c r="L263" s="2">
        <f>TREND(Calibration!$A$2:$A$4,Calibration!$D$2:$D$4,G263)</f>
        <v>444.08130020782096</v>
      </c>
    </row>
    <row r="264" spans="1:12" x14ac:dyDescent="0.25">
      <c r="A264">
        <v>1310101</v>
      </c>
      <c r="B264">
        <v>15.274000170000001</v>
      </c>
      <c r="C264">
        <v>0.31270998999999999</v>
      </c>
      <c r="D264">
        <v>35.090999600000004</v>
      </c>
      <c r="E264">
        <v>0.24838001000000001</v>
      </c>
      <c r="F264">
        <v>37.694000240000001</v>
      </c>
      <c r="G264">
        <v>0.72960000999999997</v>
      </c>
      <c r="H264">
        <v>33.396999360000002</v>
      </c>
      <c r="J264" s="2">
        <f>TREND(Calibration!$A$2:$A$4,Calibration!$B$2:$B$4,C264)</f>
        <v>394.43723109046846</v>
      </c>
      <c r="K264" s="2">
        <f>TREND(Calibration!$A$2:$A$4,Calibration!$C$2:$C$4,E264)</f>
        <v>428.46148008743126</v>
      </c>
      <c r="L264" s="2">
        <f>TREND(Calibration!$A$2:$A$4,Calibration!$D$2:$D$4,G264)</f>
        <v>442.71445769108533</v>
      </c>
    </row>
    <row r="265" spans="1:12" x14ac:dyDescent="0.25">
      <c r="A265">
        <v>1315107</v>
      </c>
      <c r="B265">
        <v>15.225999829999999</v>
      </c>
      <c r="C265">
        <v>0.31</v>
      </c>
      <c r="D265">
        <v>35.125999450000002</v>
      </c>
      <c r="E265">
        <v>0.24833</v>
      </c>
      <c r="F265">
        <v>37.620998380000003</v>
      </c>
      <c r="G265">
        <v>0.72369998999999996</v>
      </c>
      <c r="H265">
        <v>33.42599869</v>
      </c>
      <c r="J265" s="2">
        <f>TREND(Calibration!$A$2:$A$4,Calibration!$B$2:$B$4,C265)</f>
        <v>382.4022725540799</v>
      </c>
      <c r="K265" s="2">
        <f>TREND(Calibration!$A$2:$A$4,Calibration!$C$2:$C$4,E265)</f>
        <v>428.0759820111241</v>
      </c>
      <c r="L265" s="2">
        <f>TREND(Calibration!$A$2:$A$4,Calibration!$D$2:$D$4,G265)</f>
        <v>439.04883881408449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129</v>
      </c>
      <c r="B2">
        <v>15.34200001</v>
      </c>
      <c r="C2">
        <v>0.31319001000000002</v>
      </c>
      <c r="D2">
        <v>35.007999419999997</v>
      </c>
      <c r="E2">
        <v>0.25102999999999998</v>
      </c>
      <c r="F2">
        <v>37.64599991</v>
      </c>
      <c r="G2">
        <v>0.95700001999999995</v>
      </c>
      <c r="H2">
        <v>33.258998869999999</v>
      </c>
      <c r="J2" s="2">
        <f>TREND(Calibration!$A$2:$A$4,Calibration!$B$2:$B$4,C2)</f>
        <v>396.56898094808321</v>
      </c>
      <c r="K2" s="2">
        <f>TREND(Calibration!$A$2:$A$4,Calibration!$C$2:$C$4,E2)</f>
        <v>448.88871558499636</v>
      </c>
      <c r="L2" s="2">
        <f>TREND(Calibration!$A$2:$A$4,Calibration!$D$2:$D$4,G2)</f>
        <v>583.99563458305738</v>
      </c>
    </row>
    <row r="3" spans="1:12" x14ac:dyDescent="0.25">
      <c r="A3">
        <v>5095</v>
      </c>
      <c r="B3">
        <v>15.36200047</v>
      </c>
      <c r="C3">
        <v>0.31114000000000003</v>
      </c>
      <c r="D3">
        <v>35.011001589999999</v>
      </c>
      <c r="E3">
        <v>0.25064998999999999</v>
      </c>
      <c r="F3">
        <v>37.667999270000003</v>
      </c>
      <c r="G3">
        <v>0.96179998</v>
      </c>
      <c r="H3">
        <v>33.262001040000001</v>
      </c>
      <c r="J3" s="2">
        <f>TREND(Calibration!$A$2:$A$4,Calibration!$B$2:$B$4,C3)</f>
        <v>387.46496752029134</v>
      </c>
      <c r="K3" s="2">
        <f>TREND(Calibration!$A$2:$A$4,Calibration!$C$2:$C$4,E3)</f>
        <v>445.95943896077142</v>
      </c>
      <c r="L3" s="2">
        <f>TREND(Calibration!$A$2:$A$4,Calibration!$D$2:$D$4,G3)</f>
        <v>586.97779803078276</v>
      </c>
    </row>
    <row r="4" spans="1:12" x14ac:dyDescent="0.25">
      <c r="A4">
        <v>10127</v>
      </c>
      <c r="B4">
        <v>15.36200047</v>
      </c>
      <c r="C4">
        <v>0.30989</v>
      </c>
      <c r="D4">
        <v>35.027000430000001</v>
      </c>
      <c r="E4">
        <v>0.25071000999999998</v>
      </c>
      <c r="F4">
        <v>37.691001890000003</v>
      </c>
      <c r="G4">
        <v>0.96020000999999999</v>
      </c>
      <c r="H4">
        <v>33.277999880000003</v>
      </c>
      <c r="J4" s="2">
        <f>TREND(Calibration!$A$2:$A$4,Calibration!$B$2:$B$4,C4)</f>
        <v>381.91376689944559</v>
      </c>
      <c r="K4" s="2">
        <f>TREND(Calibration!$A$2:$A$4,Calibration!$C$2:$C$4,E4)</f>
        <v>446.42209831969876</v>
      </c>
      <c r="L4" s="2">
        <f>TREND(Calibration!$A$2:$A$4,Calibration!$D$2:$D$4,G4)</f>
        <v>585.98375390302806</v>
      </c>
    </row>
    <row r="5" spans="1:12" x14ac:dyDescent="0.25">
      <c r="A5">
        <v>15178</v>
      </c>
      <c r="B5">
        <v>15.333000180000001</v>
      </c>
      <c r="C5">
        <v>0.31016999000000001</v>
      </c>
      <c r="D5">
        <v>35.023998259999999</v>
      </c>
      <c r="E5">
        <v>0.25071000999999998</v>
      </c>
      <c r="F5">
        <v>37.667999270000003</v>
      </c>
      <c r="G5">
        <v>0.95799999999999996</v>
      </c>
      <c r="H5">
        <v>33.174999239999998</v>
      </c>
      <c r="J5" s="2">
        <f>TREND(Calibration!$A$2:$A$4,Calibration!$B$2:$B$4,C5)</f>
        <v>383.15719142890998</v>
      </c>
      <c r="K5" s="2">
        <f>TREND(Calibration!$A$2:$A$4,Calibration!$C$2:$C$4,E5)</f>
        <v>446.42209831969876</v>
      </c>
      <c r="L5" s="2">
        <f>TREND(Calibration!$A$2:$A$4,Calibration!$D$2:$D$4,G5)</f>
        <v>584.61691138629249</v>
      </c>
    </row>
    <row r="6" spans="1:12" x14ac:dyDescent="0.25">
      <c r="A6">
        <v>20101</v>
      </c>
      <c r="B6">
        <v>15.31000042</v>
      </c>
      <c r="C6">
        <v>0.30880999999999997</v>
      </c>
      <c r="D6">
        <v>35.036998750000002</v>
      </c>
      <c r="E6">
        <v>0.25075998999999999</v>
      </c>
      <c r="F6">
        <v>37.63999939</v>
      </c>
      <c r="G6">
        <v>0.94830000000000003</v>
      </c>
      <c r="H6">
        <v>33.166000369999999</v>
      </c>
      <c r="J6" s="2">
        <f>TREND(Calibration!$A$2:$A$4,Calibration!$B$2:$B$4,C6)</f>
        <v>377.11752956303462</v>
      </c>
      <c r="K6" s="2">
        <f>TREND(Calibration!$A$2:$A$4,Calibration!$C$2:$C$4,E6)</f>
        <v>446.80736514341083</v>
      </c>
      <c r="L6" s="2">
        <f>TREND(Calibration!$A$2:$A$4,Calibration!$D$2:$D$4,G6)</f>
        <v>578.59040586480137</v>
      </c>
    </row>
    <row r="7" spans="1:12" x14ac:dyDescent="0.25">
      <c r="A7">
        <v>25097</v>
      </c>
      <c r="B7">
        <v>15.289999959999999</v>
      </c>
      <c r="C7">
        <v>0.31325001000000002</v>
      </c>
      <c r="D7">
        <v>35.040000919999997</v>
      </c>
      <c r="E7">
        <v>0.25064998999999999</v>
      </c>
      <c r="F7">
        <v>37.591999049999998</v>
      </c>
      <c r="G7">
        <v>0.95050000999999995</v>
      </c>
      <c r="H7">
        <v>33.227001190000003</v>
      </c>
      <c r="J7" s="2">
        <f>TREND(Calibration!$A$2:$A$4,Calibration!$B$2:$B$4,C7)</f>
        <v>396.83543857788391</v>
      </c>
      <c r="K7" s="2">
        <f>TREND(Calibration!$A$2:$A$4,Calibration!$C$2:$C$4,E7)</f>
        <v>445.95943896077142</v>
      </c>
      <c r="L7" s="2">
        <f>TREND(Calibration!$A$2:$A$4,Calibration!$D$2:$D$4,G7)</f>
        <v>579.95724838153694</v>
      </c>
    </row>
    <row r="8" spans="1:12" x14ac:dyDescent="0.25">
      <c r="A8">
        <v>30099</v>
      </c>
      <c r="B8">
        <v>15.34200001</v>
      </c>
      <c r="C8">
        <v>0.30914000000000003</v>
      </c>
      <c r="D8">
        <v>34.988998410000001</v>
      </c>
      <c r="E8">
        <v>0.25038000999999999</v>
      </c>
      <c r="F8">
        <v>37.674999239999998</v>
      </c>
      <c r="G8">
        <v>0.96719997999999996</v>
      </c>
      <c r="H8">
        <v>33.194999690000003</v>
      </c>
      <c r="J8" s="2">
        <f>TREND(Calibration!$A$2:$A$4,Calibration!$B$2:$B$4,C8)</f>
        <v>378.58304652693823</v>
      </c>
      <c r="K8" s="2">
        <f>TREND(Calibration!$A$2:$A$4,Calibration!$C$2:$C$4,E8)</f>
        <v>443.87831977178098</v>
      </c>
      <c r="L8" s="2">
        <f>TREND(Calibration!$A$2:$A$4,Calibration!$D$2:$D$4,G8)</f>
        <v>590.33275986748913</v>
      </c>
    </row>
    <row r="9" spans="1:12" x14ac:dyDescent="0.25">
      <c r="A9">
        <v>35098</v>
      </c>
      <c r="B9">
        <v>15.31999969</v>
      </c>
      <c r="C9">
        <v>0.31027000999999998</v>
      </c>
      <c r="D9">
        <v>35.034000399999996</v>
      </c>
      <c r="E9">
        <v>0.25038000999999999</v>
      </c>
      <c r="F9">
        <v>37.643001560000002</v>
      </c>
      <c r="G9">
        <v>0.95639998000000004</v>
      </c>
      <c r="H9">
        <v>33.124000549999998</v>
      </c>
      <c r="J9" s="2">
        <f>TREND(Calibration!$A$2:$A$4,Calibration!$B$2:$B$4,C9)</f>
        <v>383.60137629778751</v>
      </c>
      <c r="K9" s="2">
        <f>TREND(Calibration!$A$2:$A$4,Calibration!$C$2:$C$4,E9)</f>
        <v>443.87831977178098</v>
      </c>
      <c r="L9" s="2">
        <f>TREND(Calibration!$A$2:$A$4,Calibration!$D$2:$D$4,G9)</f>
        <v>583.6228361940764</v>
      </c>
    </row>
    <row r="10" spans="1:12" x14ac:dyDescent="0.25">
      <c r="A10">
        <v>40100</v>
      </c>
      <c r="B10">
        <v>15.35499954</v>
      </c>
      <c r="C10">
        <v>0.31237999</v>
      </c>
      <c r="D10">
        <v>35.034000399999996</v>
      </c>
      <c r="E10">
        <v>0.25042998999999999</v>
      </c>
      <c r="F10">
        <v>37.604999540000001</v>
      </c>
      <c r="G10">
        <v>0.95370001000000004</v>
      </c>
      <c r="H10">
        <v>33.113998410000001</v>
      </c>
      <c r="J10" s="2">
        <f>TREND(Calibration!$A$2:$A$4,Calibration!$B$2:$B$4,C10)</f>
        <v>392.9717141265653</v>
      </c>
      <c r="K10" s="2">
        <f>TREND(Calibration!$A$2:$A$4,Calibration!$C$2:$C$4,E10)</f>
        <v>444.26358659549305</v>
      </c>
      <c r="L10" s="2">
        <f>TREND(Calibration!$A$2:$A$4,Calibration!$D$2:$D$4,G10)</f>
        <v>581.94537391440008</v>
      </c>
    </row>
    <row r="11" spans="1:12" x14ac:dyDescent="0.25">
      <c r="A11">
        <v>45099</v>
      </c>
      <c r="B11">
        <v>15.37199974</v>
      </c>
      <c r="C11">
        <v>0.31075998999999999</v>
      </c>
      <c r="D11">
        <v>35.013999939999998</v>
      </c>
      <c r="E11">
        <v>0.25042998999999999</v>
      </c>
      <c r="F11">
        <v>37.637001040000001</v>
      </c>
      <c r="G11">
        <v>0.95429998999999999</v>
      </c>
      <c r="H11">
        <v>33.108001710000003</v>
      </c>
      <c r="J11" s="2">
        <f>TREND(Calibration!$A$2:$A$4,Calibration!$B$2:$B$4,C11)</f>
        <v>385.77735812194919</v>
      </c>
      <c r="K11" s="2">
        <f>TREND(Calibration!$A$2:$A$4,Calibration!$C$2:$C$4,E11)</f>
        <v>444.26358659549305</v>
      </c>
      <c r="L11" s="2">
        <f>TREND(Calibration!$A$2:$A$4,Calibration!$D$2:$D$4,G11)</f>
        <v>582.31813502602733</v>
      </c>
    </row>
    <row r="12" spans="1:12" x14ac:dyDescent="0.25">
      <c r="A12">
        <v>50108</v>
      </c>
      <c r="B12">
        <v>15.36200047</v>
      </c>
      <c r="C12">
        <v>0.31071000999999998</v>
      </c>
      <c r="D12">
        <v>35.013999939999998</v>
      </c>
      <c r="E12">
        <v>0.25027000999999999</v>
      </c>
      <c r="F12">
        <v>37.633998869999999</v>
      </c>
      <c r="G12">
        <v>0.95749998000000003</v>
      </c>
      <c r="H12">
        <v>33.251998899999997</v>
      </c>
      <c r="J12" s="2">
        <f>TREND(Calibration!$A$2:$A$4,Calibration!$B$2:$B$4,C12)</f>
        <v>385.5553989163252</v>
      </c>
      <c r="K12" s="2">
        <f>TREND(Calibration!$A$2:$A$4,Calibration!$C$2:$C$4,E12)</f>
        <v>443.0303935891418</v>
      </c>
      <c r="L12" s="2">
        <f>TREND(Calibration!$A$2:$A$4,Calibration!$D$2:$D$4,G12)</f>
        <v>584.30625434599801</v>
      </c>
    </row>
    <row r="13" spans="1:12" x14ac:dyDescent="0.25">
      <c r="A13">
        <v>55099</v>
      </c>
      <c r="B13">
        <v>15.34200001</v>
      </c>
      <c r="C13">
        <v>0.31011</v>
      </c>
      <c r="D13">
        <v>35.011001589999999</v>
      </c>
      <c r="E13">
        <v>0.25027000999999999</v>
      </c>
      <c r="F13">
        <v>37.648998259999999</v>
      </c>
      <c r="G13">
        <v>0.95700001999999995</v>
      </c>
      <c r="H13">
        <v>33.203998570000003</v>
      </c>
      <c r="J13" s="2">
        <f>TREND(Calibration!$A$2:$A$4,Calibration!$B$2:$B$4,C13)</f>
        <v>382.89077820871444</v>
      </c>
      <c r="K13" s="2">
        <f>TREND(Calibration!$A$2:$A$4,Calibration!$C$2:$C$4,E13)</f>
        <v>443.0303935891418</v>
      </c>
      <c r="L13" s="2">
        <f>TREND(Calibration!$A$2:$A$4,Calibration!$D$2:$D$4,G13)</f>
        <v>583.99563458305738</v>
      </c>
    </row>
    <row r="14" spans="1:12" x14ac:dyDescent="0.25">
      <c r="A14">
        <v>60099</v>
      </c>
      <c r="B14">
        <v>15.29399967</v>
      </c>
      <c r="C14">
        <v>0.31178999000000002</v>
      </c>
      <c r="D14">
        <v>35.001998899999997</v>
      </c>
      <c r="E14">
        <v>0.25071000999999998</v>
      </c>
      <c r="F14">
        <v>37.648998259999999</v>
      </c>
      <c r="G14">
        <v>0.94620000999999998</v>
      </c>
      <c r="H14">
        <v>33.124000549999998</v>
      </c>
      <c r="J14" s="2">
        <f>TREND(Calibration!$A$2:$A$4,Calibration!$B$2:$B$4,C14)</f>
        <v>390.35154743352609</v>
      </c>
      <c r="K14" s="2">
        <f>TREND(Calibration!$A$2:$A$4,Calibration!$C$2:$C$4,E14)</f>
        <v>446.42209831969876</v>
      </c>
      <c r="L14" s="2">
        <f>TREND(Calibration!$A$2:$A$4,Calibration!$D$2:$D$4,G14)</f>
        <v>577.2857046967523</v>
      </c>
    </row>
    <row r="15" spans="1:12" x14ac:dyDescent="0.25">
      <c r="A15">
        <v>65099</v>
      </c>
      <c r="B15">
        <v>15.28100014</v>
      </c>
      <c r="C15">
        <v>0.31011</v>
      </c>
      <c r="D15">
        <v>34.992000580000003</v>
      </c>
      <c r="E15">
        <v>0.25071000999999998</v>
      </c>
      <c r="F15">
        <v>37.637001040000001</v>
      </c>
      <c r="G15">
        <v>0.95529997</v>
      </c>
      <c r="H15">
        <v>33.091999049999998</v>
      </c>
      <c r="J15" s="2">
        <f>TREND(Calibration!$A$2:$A$4,Calibration!$B$2:$B$4,C15)</f>
        <v>382.89077820871444</v>
      </c>
      <c r="K15" s="2">
        <f>TREND(Calibration!$A$2:$A$4,Calibration!$C$2:$C$4,E15)</f>
        <v>446.42209831969876</v>
      </c>
      <c r="L15" s="2">
        <f>TREND(Calibration!$A$2:$A$4,Calibration!$D$2:$D$4,G15)</f>
        <v>582.93941182926244</v>
      </c>
    </row>
    <row r="16" spans="1:12" x14ac:dyDescent="0.25">
      <c r="A16">
        <v>70100</v>
      </c>
      <c r="B16">
        <v>15.277999879999999</v>
      </c>
      <c r="C16">
        <v>0.31184000000000001</v>
      </c>
      <c r="D16">
        <v>34.994998930000001</v>
      </c>
      <c r="E16">
        <v>0.25033</v>
      </c>
      <c r="F16">
        <v>37.64599991</v>
      </c>
      <c r="G16">
        <v>0.95639998000000004</v>
      </c>
      <c r="H16">
        <v>33.102001190000003</v>
      </c>
      <c r="J16" s="2">
        <f>TREND(Calibration!$A$2:$A$4,Calibration!$B$2:$B$4,C16)</f>
        <v>390.57363986796486</v>
      </c>
      <c r="K16" s="2">
        <f>TREND(Calibration!$A$2:$A$4,Calibration!$C$2:$C$4,E16)</f>
        <v>443.49282169547405</v>
      </c>
      <c r="L16" s="2">
        <f>TREND(Calibration!$A$2:$A$4,Calibration!$D$2:$D$4,G16)</f>
        <v>583.6228361940764</v>
      </c>
    </row>
    <row r="17" spans="1:12" x14ac:dyDescent="0.25">
      <c r="A17">
        <v>75099</v>
      </c>
      <c r="B17">
        <v>15.255000109999999</v>
      </c>
      <c r="C17">
        <v>0.31200000999999999</v>
      </c>
      <c r="D17">
        <v>34.976001740000001</v>
      </c>
      <c r="E17">
        <v>0.25038000999999999</v>
      </c>
      <c r="F17">
        <v>37.626998899999997</v>
      </c>
      <c r="G17">
        <v>0.94830000000000003</v>
      </c>
      <c r="H17">
        <v>33.097999569999999</v>
      </c>
      <c r="J17" s="2">
        <f>TREND(Calibration!$A$2:$A$4,Calibration!$B$2:$B$4,C17)</f>
        <v>391.28423795703793</v>
      </c>
      <c r="K17" s="2">
        <f>TREND(Calibration!$A$2:$A$4,Calibration!$C$2:$C$4,E17)</f>
        <v>443.87831977178098</v>
      </c>
      <c r="L17" s="2">
        <f>TREND(Calibration!$A$2:$A$4,Calibration!$D$2:$D$4,G17)</f>
        <v>578.59040586480137</v>
      </c>
    </row>
    <row r="18" spans="1:12" x14ac:dyDescent="0.25">
      <c r="A18">
        <v>80100</v>
      </c>
      <c r="B18">
        <v>15.25800037</v>
      </c>
      <c r="C18">
        <v>0.30399999</v>
      </c>
      <c r="D18">
        <v>34.969001769999998</v>
      </c>
      <c r="E18">
        <v>0.25033</v>
      </c>
      <c r="F18">
        <v>37.652999880000003</v>
      </c>
      <c r="G18">
        <v>0.95639998000000004</v>
      </c>
      <c r="H18">
        <v>33.14599991</v>
      </c>
      <c r="J18" s="2">
        <f>TREND(Calibration!$A$2:$A$4,Calibration!$B$2:$B$4,C18)</f>
        <v>355.75646516441543</v>
      </c>
      <c r="K18" s="2">
        <f>TREND(Calibration!$A$2:$A$4,Calibration!$C$2:$C$4,E18)</f>
        <v>443.49282169547405</v>
      </c>
      <c r="L18" s="2">
        <f>TREND(Calibration!$A$2:$A$4,Calibration!$D$2:$D$4,G18)</f>
        <v>583.6228361940764</v>
      </c>
    </row>
    <row r="19" spans="1:12" x14ac:dyDescent="0.25">
      <c r="A19">
        <v>85099</v>
      </c>
      <c r="B19">
        <v>15.25599957</v>
      </c>
      <c r="C19">
        <v>0.31178999000000002</v>
      </c>
      <c r="D19">
        <v>35.005001069999999</v>
      </c>
      <c r="E19">
        <v>0.25033</v>
      </c>
      <c r="F19">
        <v>37.627998349999999</v>
      </c>
      <c r="G19">
        <v>0.94019997</v>
      </c>
      <c r="H19">
        <v>33.07799911</v>
      </c>
      <c r="J19" s="2">
        <f>TREND(Calibration!$A$2:$A$4,Calibration!$B$2:$B$4,C19)</f>
        <v>390.35154743352609</v>
      </c>
      <c r="K19" s="2">
        <f>TREND(Calibration!$A$2:$A$4,Calibration!$C$2:$C$4,E19)</f>
        <v>443.49282169547405</v>
      </c>
      <c r="L19" s="2">
        <f>TREND(Calibration!$A$2:$A$4,Calibration!$D$2:$D$4,G19)</f>
        <v>573.55794447106496</v>
      </c>
    </row>
    <row r="20" spans="1:12" x14ac:dyDescent="0.25">
      <c r="A20">
        <v>90106</v>
      </c>
      <c r="B20">
        <v>15.24699974</v>
      </c>
      <c r="C20">
        <v>0.30994999000000001</v>
      </c>
      <c r="D20">
        <v>34.9640007</v>
      </c>
      <c r="E20">
        <v>0.25038000999999999</v>
      </c>
      <c r="F20">
        <v>37.598999020000001</v>
      </c>
      <c r="G20">
        <v>0.94510000999999999</v>
      </c>
      <c r="H20">
        <v>33.132999419999997</v>
      </c>
      <c r="J20" s="2">
        <f>TREND(Calibration!$A$2:$A$4,Calibration!$B$2:$B$4,C20)</f>
        <v>382.18018011964114</v>
      </c>
      <c r="K20" s="2">
        <f>TREND(Calibration!$A$2:$A$4,Calibration!$C$2:$C$4,E20)</f>
        <v>443.87831977178098</v>
      </c>
      <c r="L20" s="2">
        <f>TREND(Calibration!$A$2:$A$4,Calibration!$D$2:$D$4,G20)</f>
        <v>576.60228654483058</v>
      </c>
    </row>
    <row r="21" spans="1:12" x14ac:dyDescent="0.25">
      <c r="A21">
        <v>95100</v>
      </c>
      <c r="B21">
        <v>15.208999629999999</v>
      </c>
      <c r="C21">
        <v>0.31075998999999999</v>
      </c>
      <c r="D21">
        <v>34.969001769999998</v>
      </c>
      <c r="E21">
        <v>0.25005999000000001</v>
      </c>
      <c r="F21">
        <v>37.630001069999999</v>
      </c>
      <c r="G21">
        <v>0.93699997999999995</v>
      </c>
      <c r="H21">
        <v>33.191001890000003</v>
      </c>
      <c r="J21" s="2">
        <f>TREND(Calibration!$A$2:$A$4,Calibration!$B$2:$B$4,C21)</f>
        <v>385.77735812194919</v>
      </c>
      <c r="K21" s="2">
        <f>TREND(Calibration!$A$2:$A$4,Calibration!$C$2:$C$4,E21)</f>
        <v>441.41147125388852</v>
      </c>
      <c r="L21" s="2">
        <f>TREND(Calibration!$A$2:$A$4,Calibration!$D$2:$D$4,G21)</f>
        <v>571.56982515109416</v>
      </c>
    </row>
    <row r="22" spans="1:12" x14ac:dyDescent="0.25">
      <c r="A22">
        <v>100100</v>
      </c>
      <c r="B22">
        <v>15.213000299999999</v>
      </c>
      <c r="C22">
        <v>0.30838000999999998</v>
      </c>
      <c r="D22">
        <v>34.97900009</v>
      </c>
      <c r="E22">
        <v>0.25005999000000001</v>
      </c>
      <c r="F22">
        <v>37.667999270000003</v>
      </c>
      <c r="G22">
        <v>0.94080001000000002</v>
      </c>
      <c r="H22">
        <v>33.150001529999997</v>
      </c>
      <c r="J22" s="2">
        <f>TREND(Calibration!$A$2:$A$4,Calibration!$B$2:$B$4,C22)</f>
        <v>375.20796095906871</v>
      </c>
      <c r="K22" s="2">
        <f>TREND(Calibration!$A$2:$A$4,Calibration!$C$2:$C$4,E22)</f>
        <v>441.41147125388852</v>
      </c>
      <c r="L22" s="2">
        <f>TREND(Calibration!$A$2:$A$4,Calibration!$D$2:$D$4,G22)</f>
        <v>573.93074286004594</v>
      </c>
    </row>
    <row r="23" spans="1:12" x14ac:dyDescent="0.25">
      <c r="A23">
        <v>105099</v>
      </c>
      <c r="B23">
        <v>15.18299961</v>
      </c>
      <c r="C23">
        <v>0.30886998999999998</v>
      </c>
      <c r="D23">
        <v>34.969001769999998</v>
      </c>
      <c r="E23">
        <v>0.25</v>
      </c>
      <c r="F23">
        <v>37.659000399999996</v>
      </c>
      <c r="G23">
        <v>0.94349998000000002</v>
      </c>
      <c r="H23">
        <v>33.085998539999999</v>
      </c>
      <c r="J23" s="2">
        <f>TREND(Calibration!$A$2:$A$4,Calibration!$B$2:$B$4,C23)</f>
        <v>377.3839427832304</v>
      </c>
      <c r="K23" s="2">
        <f>TREND(Calibration!$A$2:$A$4,Calibration!$C$2:$C$4,E23)</f>
        <v>440.94904314755627</v>
      </c>
      <c r="L23" s="2">
        <f>TREND(Calibration!$A$2:$A$4,Calibration!$D$2:$D$4,G23)</f>
        <v>575.60820513972226</v>
      </c>
    </row>
    <row r="24" spans="1:12" x14ac:dyDescent="0.25">
      <c r="A24">
        <v>110118</v>
      </c>
      <c r="B24">
        <v>15.14500046</v>
      </c>
      <c r="C24">
        <v>0.30757001</v>
      </c>
      <c r="D24">
        <v>34.950000760000002</v>
      </c>
      <c r="E24">
        <v>0.24995001</v>
      </c>
      <c r="F24">
        <v>37.637001040000001</v>
      </c>
      <c r="G24">
        <v>0.94349998000000002</v>
      </c>
      <c r="H24">
        <v>33.162998199999997</v>
      </c>
      <c r="J24" s="2">
        <f>TREND(Calibration!$A$2:$A$4,Calibration!$B$2:$B$4,C24)</f>
        <v>371.61078295676089</v>
      </c>
      <c r="K24" s="2">
        <f>TREND(Calibration!$A$2:$A$4,Calibration!$C$2:$C$4,E24)</f>
        <v>440.56369923964598</v>
      </c>
      <c r="L24" s="2">
        <f>TREND(Calibration!$A$2:$A$4,Calibration!$D$2:$D$4,G24)</f>
        <v>575.60820513972226</v>
      </c>
    </row>
    <row r="25" spans="1:12" x14ac:dyDescent="0.25">
      <c r="A25">
        <v>115100</v>
      </c>
      <c r="B25">
        <v>15.125</v>
      </c>
      <c r="C25">
        <v>0.30853998999999999</v>
      </c>
      <c r="D25">
        <v>34.963001249999998</v>
      </c>
      <c r="E25">
        <v>0.25005999000000001</v>
      </c>
      <c r="F25">
        <v>37.652999880000003</v>
      </c>
      <c r="G25">
        <v>0.94289999999999996</v>
      </c>
      <c r="H25">
        <v>33.091999049999998</v>
      </c>
      <c r="J25" s="2">
        <f>TREND(Calibration!$A$2:$A$4,Calibration!$B$2:$B$4,C25)</f>
        <v>375.91842581932701</v>
      </c>
      <c r="K25" s="2">
        <f>TREND(Calibration!$A$2:$A$4,Calibration!$C$2:$C$4,E25)</f>
        <v>441.41147125388852</v>
      </c>
      <c r="L25" s="2">
        <f>TREND(Calibration!$A$2:$A$4,Calibration!$D$2:$D$4,G25)</f>
        <v>575.235444028095</v>
      </c>
    </row>
    <row r="26" spans="1:12" x14ac:dyDescent="0.25">
      <c r="A26">
        <v>120099</v>
      </c>
      <c r="B26">
        <v>15.12199974</v>
      </c>
      <c r="C26">
        <v>0.30871000999999998</v>
      </c>
      <c r="D26">
        <v>34.957000729999997</v>
      </c>
      <c r="E26">
        <v>0.25011</v>
      </c>
      <c r="F26">
        <v>37.64599991</v>
      </c>
      <c r="G26">
        <v>0.9526</v>
      </c>
      <c r="H26">
        <v>33.085998539999999</v>
      </c>
      <c r="J26" s="2">
        <f>TREND(Calibration!$A$2:$A$4,Calibration!$B$2:$B$4,C26)</f>
        <v>376.6734779229721</v>
      </c>
      <c r="K26" s="2">
        <f>TREND(Calibration!$A$2:$A$4,Calibration!$C$2:$C$4,E26)</f>
        <v>441.79696933019545</v>
      </c>
      <c r="L26" s="2">
        <f>TREND(Calibration!$A$2:$A$4,Calibration!$D$2:$D$4,G26)</f>
        <v>581.26194954958612</v>
      </c>
    </row>
    <row r="27" spans="1:12" x14ac:dyDescent="0.25">
      <c r="A27">
        <v>125101</v>
      </c>
      <c r="B27">
        <v>15.105999949999999</v>
      </c>
      <c r="C27">
        <v>0.30919001000000002</v>
      </c>
      <c r="D27">
        <v>34.969001769999998</v>
      </c>
      <c r="E27">
        <v>0.25</v>
      </c>
      <c r="F27">
        <v>37.63999939</v>
      </c>
      <c r="G27">
        <v>0.94989997000000004</v>
      </c>
      <c r="H27">
        <v>33.060001370000002</v>
      </c>
      <c r="J27" s="2">
        <f>TREND(Calibration!$A$2:$A$4,Calibration!$B$2:$B$4,C27)</f>
        <v>378.805138961377</v>
      </c>
      <c r="K27" s="2">
        <f>TREND(Calibration!$A$2:$A$4,Calibration!$C$2:$C$4,E27)</f>
        <v>440.94904314755627</v>
      </c>
      <c r="L27" s="2">
        <f>TREND(Calibration!$A$2:$A$4,Calibration!$D$2:$D$4,G27)</f>
        <v>579.58444999255607</v>
      </c>
    </row>
    <row r="28" spans="1:12" x14ac:dyDescent="0.25">
      <c r="A28">
        <v>130100</v>
      </c>
      <c r="B28">
        <v>15.09300041</v>
      </c>
      <c r="C28">
        <v>0.30849000999999998</v>
      </c>
      <c r="D28">
        <v>34.981998439999998</v>
      </c>
      <c r="E28">
        <v>0.25005999000000001</v>
      </c>
      <c r="F28">
        <v>37.59500122</v>
      </c>
      <c r="G28">
        <v>0.94510000999999999</v>
      </c>
      <c r="H28">
        <v>33.066001890000003</v>
      </c>
      <c r="J28" s="2">
        <f>TREND(Calibration!$A$2:$A$4,Calibration!$B$2:$B$4,C28)</f>
        <v>375.69646661370325</v>
      </c>
      <c r="K28" s="2">
        <f>TREND(Calibration!$A$2:$A$4,Calibration!$C$2:$C$4,E28)</f>
        <v>441.41147125388852</v>
      </c>
      <c r="L28" s="2">
        <f>TREND(Calibration!$A$2:$A$4,Calibration!$D$2:$D$4,G28)</f>
        <v>576.60228654483058</v>
      </c>
    </row>
    <row r="29" spans="1:12" x14ac:dyDescent="0.25">
      <c r="A29">
        <v>135100</v>
      </c>
      <c r="B29">
        <v>15.04399967</v>
      </c>
      <c r="C29">
        <v>0.30594999</v>
      </c>
      <c r="D29">
        <v>34.98500061</v>
      </c>
      <c r="E29">
        <v>0.25005999000000001</v>
      </c>
      <c r="F29">
        <v>37.5890007</v>
      </c>
      <c r="G29">
        <v>0.94239998000000003</v>
      </c>
      <c r="H29">
        <v>33.056999210000001</v>
      </c>
      <c r="J29" s="2">
        <f>TREND(Calibration!$A$2:$A$4,Calibration!$B$2:$B$4,C29)</f>
        <v>364.4163381329347</v>
      </c>
      <c r="K29" s="2">
        <f>TREND(Calibration!$A$2:$A$4,Calibration!$C$2:$C$4,E29)</f>
        <v>441.41147125388852</v>
      </c>
      <c r="L29" s="2">
        <f>TREND(Calibration!$A$2:$A$4,Calibration!$D$2:$D$4,G29)</f>
        <v>574.92478698780064</v>
      </c>
    </row>
    <row r="30" spans="1:12" x14ac:dyDescent="0.25">
      <c r="A30">
        <v>140100</v>
      </c>
      <c r="B30">
        <v>15.057000159999999</v>
      </c>
      <c r="C30">
        <v>0.30318999000000002</v>
      </c>
      <c r="D30">
        <v>34.992000580000003</v>
      </c>
      <c r="E30">
        <v>0.25</v>
      </c>
      <c r="F30">
        <v>37.591999049999998</v>
      </c>
      <c r="G30">
        <v>0.94289999999999996</v>
      </c>
      <c r="H30">
        <v>33.078998570000003</v>
      </c>
      <c r="J30" s="2">
        <f>TREND(Calibration!$A$2:$A$4,Calibration!$B$2:$B$4,C30)</f>
        <v>352.1592871621076</v>
      </c>
      <c r="K30" s="2">
        <f>TREND(Calibration!$A$2:$A$4,Calibration!$C$2:$C$4,E30)</f>
        <v>440.94904314755627</v>
      </c>
      <c r="L30" s="2">
        <f>TREND(Calibration!$A$2:$A$4,Calibration!$D$2:$D$4,G30)</f>
        <v>575.235444028095</v>
      </c>
    </row>
    <row r="31" spans="1:12" x14ac:dyDescent="0.25">
      <c r="A31">
        <v>145118</v>
      </c>
      <c r="B31">
        <v>15.07299995</v>
      </c>
      <c r="C31">
        <v>0.30476001000000003</v>
      </c>
      <c r="D31">
        <v>34.95299911</v>
      </c>
      <c r="E31">
        <v>0.25005999000000001</v>
      </c>
      <c r="F31">
        <v>37.655998230000002</v>
      </c>
      <c r="G31">
        <v>0.94940000999999996</v>
      </c>
      <c r="H31">
        <v>33.034000399999996</v>
      </c>
      <c r="J31" s="2">
        <f>TREND(Calibration!$A$2:$A$4,Calibration!$B$2:$B$4,C31)</f>
        <v>359.13168396109972</v>
      </c>
      <c r="K31" s="2">
        <f>TREND(Calibration!$A$2:$A$4,Calibration!$C$2:$C$4,E31)</f>
        <v>441.41147125388852</v>
      </c>
      <c r="L31" s="2">
        <f>TREND(Calibration!$A$2:$A$4,Calibration!$D$2:$D$4,G31)</f>
        <v>579.27383022961533</v>
      </c>
    </row>
    <row r="32" spans="1:12" x14ac:dyDescent="0.25">
      <c r="A32">
        <v>150101</v>
      </c>
      <c r="B32">
        <v>15.06299973</v>
      </c>
      <c r="C32">
        <v>0.30897998999999998</v>
      </c>
      <c r="D32">
        <v>34.924999239999998</v>
      </c>
      <c r="E32">
        <v>0.25011</v>
      </c>
      <c r="F32">
        <v>37.585998539999999</v>
      </c>
      <c r="G32">
        <v>0.93640000000000001</v>
      </c>
      <c r="H32">
        <v>33.076000209999997</v>
      </c>
      <c r="J32" s="2">
        <f>TREND(Calibration!$A$2:$A$4,Calibration!$B$2:$B$4,C32)</f>
        <v>377.8724484378647</v>
      </c>
      <c r="K32" s="2">
        <f>TREND(Calibration!$A$2:$A$4,Calibration!$C$2:$C$4,E32)</f>
        <v>441.79696933019545</v>
      </c>
      <c r="L32" s="2">
        <f>TREND(Calibration!$A$2:$A$4,Calibration!$D$2:$D$4,G32)</f>
        <v>571.19706403946702</v>
      </c>
    </row>
    <row r="33" spans="1:12" x14ac:dyDescent="0.25">
      <c r="A33">
        <v>155099</v>
      </c>
      <c r="B33">
        <v>15.11900043</v>
      </c>
      <c r="C33">
        <v>0.30594999</v>
      </c>
      <c r="D33">
        <v>34.924999239999998</v>
      </c>
      <c r="E33">
        <v>0.24995001</v>
      </c>
      <c r="F33">
        <v>37.652999880000003</v>
      </c>
      <c r="G33">
        <v>0.95319997999999995</v>
      </c>
      <c r="H33">
        <v>33.130001069999999</v>
      </c>
      <c r="J33" s="2">
        <f>TREND(Calibration!$A$2:$A$4,Calibration!$B$2:$B$4,C33)</f>
        <v>364.4163381329347</v>
      </c>
      <c r="K33" s="2">
        <f>TREND(Calibration!$A$2:$A$4,Calibration!$C$2:$C$4,E33)</f>
        <v>440.56369923964598</v>
      </c>
      <c r="L33" s="2">
        <f>TREND(Calibration!$A$2:$A$4,Calibration!$D$2:$D$4,G33)</f>
        <v>581.63471066121326</v>
      </c>
    </row>
    <row r="34" spans="1:12" x14ac:dyDescent="0.25">
      <c r="A34">
        <v>160109</v>
      </c>
      <c r="B34">
        <v>15.131999970000001</v>
      </c>
      <c r="C34">
        <v>0.30648999999999998</v>
      </c>
      <c r="D34">
        <v>34.944000240000001</v>
      </c>
      <c r="E34">
        <v>0.25005999000000001</v>
      </c>
      <c r="F34">
        <v>37.683998109999997</v>
      </c>
      <c r="G34">
        <v>0.95429998999999999</v>
      </c>
      <c r="H34">
        <v>33.108001710000003</v>
      </c>
      <c r="J34" s="2">
        <f>TREND(Calibration!$A$2:$A$4,Calibration!$B$2:$B$4,C34)</f>
        <v>366.81450121074499</v>
      </c>
      <c r="K34" s="2">
        <f>TREND(Calibration!$A$2:$A$4,Calibration!$C$2:$C$4,E34)</f>
        <v>441.41147125388852</v>
      </c>
      <c r="L34" s="2">
        <f>TREND(Calibration!$A$2:$A$4,Calibration!$D$2:$D$4,G34)</f>
        <v>582.31813502602733</v>
      </c>
    </row>
    <row r="35" spans="1:12" x14ac:dyDescent="0.25">
      <c r="A35">
        <v>165101</v>
      </c>
      <c r="B35">
        <v>15.11200047</v>
      </c>
      <c r="C35">
        <v>0.30908000000000002</v>
      </c>
      <c r="D35">
        <v>34.944000240000001</v>
      </c>
      <c r="E35">
        <v>0.25011</v>
      </c>
      <c r="F35">
        <v>37.667999270000003</v>
      </c>
      <c r="G35">
        <v>0.95480001000000003</v>
      </c>
      <c r="H35">
        <v>33.073001859999998</v>
      </c>
      <c r="J35" s="2">
        <f>TREND(Calibration!$A$2:$A$4,Calibration!$B$2:$B$4,C35)</f>
        <v>378.31658889713754</v>
      </c>
      <c r="K35" s="2">
        <f>TREND(Calibration!$A$2:$A$4,Calibration!$C$2:$C$4,E35)</f>
        <v>441.79696933019545</v>
      </c>
      <c r="L35" s="2">
        <f>TREND(Calibration!$A$2:$A$4,Calibration!$D$2:$D$4,G35)</f>
        <v>582.62879206632169</v>
      </c>
    </row>
    <row r="36" spans="1:12" x14ac:dyDescent="0.25">
      <c r="A36">
        <v>170099</v>
      </c>
      <c r="B36">
        <v>15.079999920000001</v>
      </c>
      <c r="C36">
        <v>0.31108001000000002</v>
      </c>
      <c r="D36">
        <v>34.965999600000004</v>
      </c>
      <c r="E36">
        <v>0.25005999000000001</v>
      </c>
      <c r="F36">
        <v>37.624000549999998</v>
      </c>
      <c r="G36">
        <v>0.94889997999999998</v>
      </c>
      <c r="H36">
        <v>33.018001560000002</v>
      </c>
      <c r="J36" s="2">
        <f>TREND(Calibration!$A$2:$A$4,Calibration!$B$2:$B$4,C36)</f>
        <v>387.19855430009579</v>
      </c>
      <c r="K36" s="2">
        <f>TREND(Calibration!$A$2:$A$4,Calibration!$C$2:$C$4,E36)</f>
        <v>441.41147125388852</v>
      </c>
      <c r="L36" s="2">
        <f>TREND(Calibration!$A$2:$A$4,Calibration!$D$2:$D$4,G36)</f>
        <v>578.96316697642862</v>
      </c>
    </row>
    <row r="37" spans="1:12" x14ac:dyDescent="0.25">
      <c r="A37">
        <v>175166</v>
      </c>
      <c r="B37">
        <v>15.06999969</v>
      </c>
      <c r="C37">
        <v>0.30632999999999999</v>
      </c>
      <c r="D37">
        <v>34.959999080000003</v>
      </c>
      <c r="E37">
        <v>0.25</v>
      </c>
      <c r="F37">
        <v>37.652999880000003</v>
      </c>
      <c r="G37">
        <v>0.95050000999999995</v>
      </c>
      <c r="H37">
        <v>33.069000240000001</v>
      </c>
      <c r="J37" s="2">
        <f>TREND(Calibration!$A$2:$A$4,Calibration!$B$2:$B$4,C37)</f>
        <v>366.10394753127684</v>
      </c>
      <c r="K37" s="2">
        <f>TREND(Calibration!$A$2:$A$4,Calibration!$C$2:$C$4,E37)</f>
        <v>440.94904314755627</v>
      </c>
      <c r="L37" s="2">
        <f>TREND(Calibration!$A$2:$A$4,Calibration!$D$2:$D$4,G37)</f>
        <v>579.95724838153694</v>
      </c>
    </row>
    <row r="38" spans="1:12" x14ac:dyDescent="0.25">
      <c r="A38">
        <v>180100</v>
      </c>
      <c r="B38">
        <v>15.01500034</v>
      </c>
      <c r="C38">
        <v>0.30860000999999998</v>
      </c>
      <c r="D38">
        <v>34.921001429999997</v>
      </c>
      <c r="E38">
        <v>0.25005999000000001</v>
      </c>
      <c r="F38">
        <v>37.602001190000003</v>
      </c>
      <c r="G38">
        <v>0.94080001000000002</v>
      </c>
      <c r="H38">
        <v>33.076000209999997</v>
      </c>
      <c r="J38" s="2">
        <f>TREND(Calibration!$A$2:$A$4,Calibration!$B$2:$B$4,C38)</f>
        <v>376.18497226833756</v>
      </c>
      <c r="K38" s="2">
        <f>TREND(Calibration!$A$2:$A$4,Calibration!$C$2:$C$4,E38)</f>
        <v>441.41147125388852</v>
      </c>
      <c r="L38" s="2">
        <f>TREND(Calibration!$A$2:$A$4,Calibration!$D$2:$D$4,G38)</f>
        <v>573.93074286004594</v>
      </c>
    </row>
    <row r="39" spans="1:12" x14ac:dyDescent="0.25">
      <c r="A39">
        <v>185100</v>
      </c>
      <c r="B39">
        <v>14.989000320000001</v>
      </c>
      <c r="C39">
        <v>0.30919001000000002</v>
      </c>
      <c r="D39">
        <v>34.946998600000001</v>
      </c>
      <c r="E39">
        <v>0.25005999000000001</v>
      </c>
      <c r="F39">
        <v>37.598999020000001</v>
      </c>
      <c r="G39">
        <v>0.94080001000000002</v>
      </c>
      <c r="H39">
        <v>33.104999540000001</v>
      </c>
      <c r="J39" s="2">
        <f>TREND(Calibration!$A$2:$A$4,Calibration!$B$2:$B$4,C39)</f>
        <v>378.805138961377</v>
      </c>
      <c r="K39" s="2">
        <f>TREND(Calibration!$A$2:$A$4,Calibration!$C$2:$C$4,E39)</f>
        <v>441.41147125388852</v>
      </c>
      <c r="L39" s="2">
        <f>TREND(Calibration!$A$2:$A$4,Calibration!$D$2:$D$4,G39)</f>
        <v>573.93074286004594</v>
      </c>
    </row>
    <row r="40" spans="1:12" x14ac:dyDescent="0.25">
      <c r="A40">
        <v>190099</v>
      </c>
      <c r="B40">
        <v>14.95600033</v>
      </c>
      <c r="C40">
        <v>0.30437999999999998</v>
      </c>
      <c r="D40">
        <v>34.924999239999998</v>
      </c>
      <c r="E40">
        <v>0.25005999000000001</v>
      </c>
      <c r="F40">
        <v>37.620998380000003</v>
      </c>
      <c r="G40">
        <v>0.94080001000000002</v>
      </c>
      <c r="H40">
        <v>33.073001859999998</v>
      </c>
      <c r="J40" s="2">
        <f>TREND(Calibration!$A$2:$A$4,Calibration!$B$2:$B$4,C40)</f>
        <v>357.44407456275735</v>
      </c>
      <c r="K40" s="2">
        <f>TREND(Calibration!$A$2:$A$4,Calibration!$C$2:$C$4,E40)</f>
        <v>441.41147125388852</v>
      </c>
      <c r="L40" s="2">
        <f>TREND(Calibration!$A$2:$A$4,Calibration!$D$2:$D$4,G40)</f>
        <v>573.93074286004594</v>
      </c>
    </row>
    <row r="41" spans="1:12" x14ac:dyDescent="0.25">
      <c r="A41">
        <v>195100</v>
      </c>
      <c r="B41">
        <v>14.96899986</v>
      </c>
      <c r="C41">
        <v>0.30853998999999999</v>
      </c>
      <c r="D41">
        <v>34.930999759999999</v>
      </c>
      <c r="E41">
        <v>0.24995001</v>
      </c>
      <c r="F41">
        <v>37.63999939</v>
      </c>
      <c r="G41">
        <v>0.95319997999999995</v>
      </c>
      <c r="H41">
        <v>33.13999939</v>
      </c>
      <c r="J41" s="2">
        <f>TREND(Calibration!$A$2:$A$4,Calibration!$B$2:$B$4,C41)</f>
        <v>375.91842581932701</v>
      </c>
      <c r="K41" s="2">
        <f>TREND(Calibration!$A$2:$A$4,Calibration!$C$2:$C$4,E41)</f>
        <v>440.56369923964598</v>
      </c>
      <c r="L41" s="2">
        <f>TREND(Calibration!$A$2:$A$4,Calibration!$D$2:$D$4,G41)</f>
        <v>581.63471066121326</v>
      </c>
    </row>
    <row r="42" spans="1:12" x14ac:dyDescent="0.25">
      <c r="A42">
        <v>200111</v>
      </c>
      <c r="B42">
        <v>14.994999890000001</v>
      </c>
      <c r="C42">
        <v>0.30864998999999999</v>
      </c>
      <c r="D42">
        <v>34.915000919999997</v>
      </c>
      <c r="E42">
        <v>0.24995001</v>
      </c>
      <c r="F42">
        <v>37.674999239999998</v>
      </c>
      <c r="G42">
        <v>0.96450000999999996</v>
      </c>
      <c r="H42">
        <v>33.126998899999997</v>
      </c>
      <c r="J42" s="2">
        <f>TREND(Calibration!$A$2:$A$4,Calibration!$B$2:$B$4,C42)</f>
        <v>376.40693147396155</v>
      </c>
      <c r="K42" s="2">
        <f>TREND(Calibration!$A$2:$A$4,Calibration!$C$2:$C$4,E42)</f>
        <v>440.56369923964598</v>
      </c>
      <c r="L42" s="2">
        <f>TREND(Calibration!$A$2:$A$4,Calibration!$D$2:$D$4,G42)</f>
        <v>588.65529758781281</v>
      </c>
    </row>
    <row r="43" spans="1:12" x14ac:dyDescent="0.25">
      <c r="A43">
        <v>205100</v>
      </c>
      <c r="B43">
        <v>15.01799965</v>
      </c>
      <c r="C43">
        <v>0.30860000999999998</v>
      </c>
      <c r="D43">
        <v>34.875999450000002</v>
      </c>
      <c r="E43">
        <v>0.25005999000000001</v>
      </c>
      <c r="F43">
        <v>37.691001890000003</v>
      </c>
      <c r="G43">
        <v>0.96880001000000004</v>
      </c>
      <c r="H43">
        <v>33.102001190000003</v>
      </c>
      <c r="J43" s="2">
        <f>TREND(Calibration!$A$2:$A$4,Calibration!$B$2:$B$4,C43)</f>
        <v>376.18497226833756</v>
      </c>
      <c r="K43" s="2">
        <f>TREND(Calibration!$A$2:$A$4,Calibration!$C$2:$C$4,E43)</f>
        <v>441.41147125388852</v>
      </c>
      <c r="L43" s="2">
        <f>TREND(Calibration!$A$2:$A$4,Calibration!$D$2:$D$4,G43)</f>
        <v>591.32684127259756</v>
      </c>
    </row>
    <row r="44" spans="1:12" x14ac:dyDescent="0.25">
      <c r="A44">
        <v>210100</v>
      </c>
      <c r="B44">
        <v>15.053999900000001</v>
      </c>
      <c r="C44">
        <v>0.31319001000000002</v>
      </c>
      <c r="D44">
        <v>34.917999270000003</v>
      </c>
      <c r="E44">
        <v>0.25</v>
      </c>
      <c r="F44">
        <v>37.652999880000003</v>
      </c>
      <c r="G44">
        <v>0.96240002000000002</v>
      </c>
      <c r="H44">
        <v>33.049999239999998</v>
      </c>
      <c r="J44" s="2">
        <f>TREND(Calibration!$A$2:$A$4,Calibration!$B$2:$B$4,C44)</f>
        <v>396.56898094808321</v>
      </c>
      <c r="K44" s="2">
        <f>TREND(Calibration!$A$2:$A$4,Calibration!$C$2:$C$4,E44)</f>
        <v>440.94904314755627</v>
      </c>
      <c r="L44" s="2">
        <f>TREND(Calibration!$A$2:$A$4,Calibration!$D$2:$D$4,G44)</f>
        <v>587.35059641976375</v>
      </c>
    </row>
    <row r="45" spans="1:12" x14ac:dyDescent="0.25">
      <c r="A45">
        <v>215104</v>
      </c>
      <c r="B45">
        <v>15.09300041</v>
      </c>
      <c r="C45">
        <v>0.30864998999999999</v>
      </c>
      <c r="D45">
        <v>34.911998750000002</v>
      </c>
      <c r="E45">
        <v>0.25</v>
      </c>
      <c r="F45">
        <v>37.661998750000002</v>
      </c>
      <c r="G45">
        <v>0.96670001999999999</v>
      </c>
      <c r="H45">
        <v>33.082000729999997</v>
      </c>
      <c r="J45" s="2">
        <f>TREND(Calibration!$A$2:$A$4,Calibration!$B$2:$B$4,C45)</f>
        <v>376.40693147396155</v>
      </c>
      <c r="K45" s="2">
        <f>TREND(Calibration!$A$2:$A$4,Calibration!$C$2:$C$4,E45)</f>
        <v>440.94904314755627</v>
      </c>
      <c r="L45" s="2">
        <f>TREND(Calibration!$A$2:$A$4,Calibration!$D$2:$D$4,G45)</f>
        <v>590.02214010454838</v>
      </c>
    </row>
    <row r="46" spans="1:12" x14ac:dyDescent="0.25">
      <c r="A46">
        <v>220100</v>
      </c>
      <c r="B46">
        <v>15.057000159999999</v>
      </c>
      <c r="C46">
        <v>0.30875998999999998</v>
      </c>
      <c r="D46">
        <v>34.946998600000001</v>
      </c>
      <c r="E46">
        <v>0.24973001</v>
      </c>
      <c r="F46">
        <v>37.598999020000001</v>
      </c>
      <c r="G46">
        <v>0.95639998000000004</v>
      </c>
      <c r="H46">
        <v>33.073001859999998</v>
      </c>
      <c r="J46" s="2">
        <f>TREND(Calibration!$A$2:$A$4,Calibration!$B$2:$B$4,C46)</f>
        <v>376.89543712859586</v>
      </c>
      <c r="K46" s="2">
        <f>TREND(Calibration!$A$2:$A$4,Calibration!$C$2:$C$4,E46)</f>
        <v>438.86784687436739</v>
      </c>
      <c r="L46" s="2">
        <f>TREND(Calibration!$A$2:$A$4,Calibration!$D$2:$D$4,G46)</f>
        <v>583.6228361940764</v>
      </c>
    </row>
    <row r="47" spans="1:12" x14ac:dyDescent="0.25">
      <c r="A47">
        <v>225100</v>
      </c>
      <c r="B47">
        <v>15.03100014</v>
      </c>
      <c r="C47">
        <v>0.31108001000000002</v>
      </c>
      <c r="D47">
        <v>34.928001399999999</v>
      </c>
      <c r="E47">
        <v>0.24973001</v>
      </c>
      <c r="F47">
        <v>37.59500122</v>
      </c>
      <c r="G47">
        <v>0.94669998</v>
      </c>
      <c r="H47">
        <v>33.076000209999997</v>
      </c>
      <c r="J47" s="2">
        <f>TREND(Calibration!$A$2:$A$4,Calibration!$B$2:$B$4,C47)</f>
        <v>387.19855430009579</v>
      </c>
      <c r="K47" s="2">
        <f>TREND(Calibration!$A$2:$A$4,Calibration!$C$2:$C$4,E47)</f>
        <v>438.86784687436739</v>
      </c>
      <c r="L47" s="2">
        <f>TREND(Calibration!$A$2:$A$4,Calibration!$D$2:$D$4,G47)</f>
        <v>577.59633067258528</v>
      </c>
    </row>
    <row r="48" spans="1:12" x14ac:dyDescent="0.25">
      <c r="A48">
        <v>230107</v>
      </c>
      <c r="B48">
        <v>15.07600021</v>
      </c>
      <c r="C48">
        <v>0.30880999999999997</v>
      </c>
      <c r="D48">
        <v>34.921001429999997</v>
      </c>
      <c r="E48">
        <v>0.24962001</v>
      </c>
      <c r="F48">
        <v>37.665000919999997</v>
      </c>
      <c r="G48">
        <v>0.96450000999999996</v>
      </c>
      <c r="H48">
        <v>33.060001370000002</v>
      </c>
      <c r="J48" s="2">
        <f>TREND(Calibration!$A$2:$A$4,Calibration!$B$2:$B$4,C48)</f>
        <v>377.11752956303462</v>
      </c>
      <c r="K48" s="2">
        <f>TREND(Calibration!$A$2:$A$4,Calibration!$C$2:$C$4,E48)</f>
        <v>438.0199206917282</v>
      </c>
      <c r="L48" s="2">
        <f>TREND(Calibration!$A$2:$A$4,Calibration!$D$2:$D$4,G48)</f>
        <v>588.65529758781281</v>
      </c>
    </row>
    <row r="49" spans="1:12" x14ac:dyDescent="0.25">
      <c r="A49">
        <v>235101</v>
      </c>
      <c r="B49">
        <v>15.06299973</v>
      </c>
      <c r="C49">
        <v>0.30880999999999997</v>
      </c>
      <c r="D49">
        <v>34.90499878</v>
      </c>
      <c r="E49">
        <v>0.24973001</v>
      </c>
      <c r="F49">
        <v>37.585998539999999</v>
      </c>
      <c r="G49">
        <v>0.94889997999999998</v>
      </c>
      <c r="H49">
        <v>33.126998899999997</v>
      </c>
      <c r="J49" s="2">
        <f>TREND(Calibration!$A$2:$A$4,Calibration!$B$2:$B$4,C49)</f>
        <v>377.11752956303462</v>
      </c>
      <c r="K49" s="2">
        <f>TREND(Calibration!$A$2:$A$4,Calibration!$C$2:$C$4,E49)</f>
        <v>438.86784687436739</v>
      </c>
      <c r="L49" s="2">
        <f>TREND(Calibration!$A$2:$A$4,Calibration!$D$2:$D$4,G49)</f>
        <v>578.96316697642862</v>
      </c>
    </row>
    <row r="50" spans="1:12" x14ac:dyDescent="0.25">
      <c r="A50">
        <v>240100</v>
      </c>
      <c r="B50">
        <v>15.07299995</v>
      </c>
      <c r="C50">
        <v>0.30925000000000002</v>
      </c>
      <c r="D50">
        <v>34.888999939999998</v>
      </c>
      <c r="E50">
        <v>0.24968000000000001</v>
      </c>
      <c r="F50">
        <v>37.63999939</v>
      </c>
      <c r="G50">
        <v>0.94940000999999996</v>
      </c>
      <c r="H50">
        <v>33.17200089</v>
      </c>
      <c r="J50" s="2">
        <f>TREND(Calibration!$A$2:$A$4,Calibration!$B$2:$B$4,C50)</f>
        <v>379.07155218157254</v>
      </c>
      <c r="K50" s="2">
        <f>TREND(Calibration!$A$2:$A$4,Calibration!$C$2:$C$4,E50)</f>
        <v>438.48234879806046</v>
      </c>
      <c r="L50" s="2">
        <f>TREND(Calibration!$A$2:$A$4,Calibration!$D$2:$D$4,G50)</f>
        <v>579.27383022961533</v>
      </c>
    </row>
    <row r="51" spans="1:12" x14ac:dyDescent="0.25">
      <c r="A51">
        <v>245114</v>
      </c>
      <c r="B51">
        <v>15.079999920000001</v>
      </c>
      <c r="C51">
        <v>0.31173000000000001</v>
      </c>
      <c r="D51">
        <v>34.933998109999997</v>
      </c>
      <c r="E51">
        <v>0.24962001</v>
      </c>
      <c r="F51">
        <v>37.683998109999997</v>
      </c>
      <c r="G51">
        <v>0.96069998000000001</v>
      </c>
      <c r="H51">
        <v>33.124000549999998</v>
      </c>
      <c r="J51" s="2">
        <f>TREND(Calibration!$A$2:$A$4,Calibration!$B$2:$B$4,C51)</f>
        <v>390.08513421333055</v>
      </c>
      <c r="K51" s="2">
        <f>TREND(Calibration!$A$2:$A$4,Calibration!$C$2:$C$4,E51)</f>
        <v>438.0199206917282</v>
      </c>
      <c r="L51" s="2">
        <f>TREND(Calibration!$A$2:$A$4,Calibration!$D$2:$D$4,G51)</f>
        <v>586.29437987886104</v>
      </c>
    </row>
    <row r="52" spans="1:12" x14ac:dyDescent="0.25">
      <c r="A52">
        <v>250101</v>
      </c>
      <c r="B52">
        <v>15.102000240000001</v>
      </c>
      <c r="C52">
        <v>0.31152001000000001</v>
      </c>
      <c r="D52">
        <v>34.911998750000002</v>
      </c>
      <c r="E52">
        <v>0.25</v>
      </c>
      <c r="F52">
        <v>37.665000919999997</v>
      </c>
      <c r="G52">
        <v>0.96399999000000003</v>
      </c>
      <c r="H52">
        <v>33.162998199999997</v>
      </c>
      <c r="J52" s="2">
        <f>TREND(Calibration!$A$2:$A$4,Calibration!$B$2:$B$4,C52)</f>
        <v>389.15257691863326</v>
      </c>
      <c r="K52" s="2">
        <f>TREND(Calibration!$A$2:$A$4,Calibration!$C$2:$C$4,E52)</f>
        <v>440.94904314755627</v>
      </c>
      <c r="L52" s="2">
        <f>TREND(Calibration!$A$2:$A$4,Calibration!$D$2:$D$4,G52)</f>
        <v>588.34464054751845</v>
      </c>
    </row>
    <row r="53" spans="1:12" x14ac:dyDescent="0.25">
      <c r="A53">
        <v>255101</v>
      </c>
      <c r="B53">
        <v>15.09599972</v>
      </c>
      <c r="C53">
        <v>0.31226999</v>
      </c>
      <c r="D53">
        <v>34.915000919999997</v>
      </c>
      <c r="E53">
        <v>0.25016000999999999</v>
      </c>
      <c r="F53">
        <v>37.67200089</v>
      </c>
      <c r="G53">
        <v>0.96509999000000002</v>
      </c>
      <c r="H53">
        <v>33.104999540000001</v>
      </c>
      <c r="J53" s="2">
        <f>TREND(Calibration!$A$2:$A$4,Calibration!$B$2:$B$4,C53)</f>
        <v>392.48320847193077</v>
      </c>
      <c r="K53" s="2">
        <f>TREND(Calibration!$A$2:$A$4,Calibration!$C$2:$C$4,E53)</f>
        <v>442.18246740650261</v>
      </c>
      <c r="L53" s="2">
        <f>TREND(Calibration!$A$2:$A$4,Calibration!$D$2:$D$4,G53)</f>
        <v>589.02805869944007</v>
      </c>
    </row>
    <row r="54" spans="1:12" x14ac:dyDescent="0.25">
      <c r="A54">
        <v>260101</v>
      </c>
      <c r="B54">
        <v>15.086000439999999</v>
      </c>
      <c r="C54">
        <v>0.31167999000000002</v>
      </c>
      <c r="D54">
        <v>34.89599991</v>
      </c>
      <c r="E54">
        <v>0.24995001</v>
      </c>
      <c r="F54">
        <v>37.67200089</v>
      </c>
      <c r="G54">
        <v>0.95639998000000004</v>
      </c>
      <c r="H54">
        <v>33.049999239999998</v>
      </c>
      <c r="J54" s="2">
        <f>TREND(Calibration!$A$2:$A$4,Calibration!$B$2:$B$4,C54)</f>
        <v>389.86304177889178</v>
      </c>
      <c r="K54" s="2">
        <f>TREND(Calibration!$A$2:$A$4,Calibration!$C$2:$C$4,E54)</f>
        <v>440.56369923964598</v>
      </c>
      <c r="L54" s="2">
        <f>TREND(Calibration!$A$2:$A$4,Calibration!$D$2:$D$4,G54)</f>
        <v>583.6228361940764</v>
      </c>
    </row>
    <row r="55" spans="1:12" x14ac:dyDescent="0.25">
      <c r="A55">
        <v>265101</v>
      </c>
      <c r="B55">
        <v>15.04699993</v>
      </c>
      <c r="C55">
        <v>0.31011</v>
      </c>
      <c r="D55">
        <v>34.89599991</v>
      </c>
      <c r="E55">
        <v>0.25</v>
      </c>
      <c r="F55">
        <v>37.652999880000003</v>
      </c>
      <c r="G55">
        <v>0.95590001000000002</v>
      </c>
      <c r="H55">
        <v>33.043998719999998</v>
      </c>
      <c r="J55" s="2">
        <f>TREND(Calibration!$A$2:$A$4,Calibration!$B$2:$B$4,C55)</f>
        <v>382.89077820871444</v>
      </c>
      <c r="K55" s="2">
        <f>TREND(Calibration!$A$2:$A$4,Calibration!$C$2:$C$4,E55)</f>
        <v>440.94904314755627</v>
      </c>
      <c r="L55" s="2">
        <f>TREND(Calibration!$A$2:$A$4,Calibration!$D$2:$D$4,G55)</f>
        <v>583.31221021824342</v>
      </c>
    </row>
    <row r="56" spans="1:12" x14ac:dyDescent="0.25">
      <c r="A56">
        <v>270101</v>
      </c>
      <c r="B56">
        <v>15.00199986</v>
      </c>
      <c r="C56">
        <v>0.31053998999999999</v>
      </c>
      <c r="D56">
        <v>34.882999419999997</v>
      </c>
      <c r="E56">
        <v>0.25</v>
      </c>
      <c r="F56">
        <v>37.637001040000001</v>
      </c>
      <c r="G56">
        <v>0.94669998</v>
      </c>
      <c r="H56">
        <v>33.012001040000001</v>
      </c>
      <c r="J56" s="2">
        <f>TREND(Calibration!$A$2:$A$4,Calibration!$B$2:$B$4,C56)</f>
        <v>384.80034681268035</v>
      </c>
      <c r="K56" s="2">
        <f>TREND(Calibration!$A$2:$A$4,Calibration!$C$2:$C$4,E56)</f>
        <v>440.94904314755627</v>
      </c>
      <c r="L56" s="2">
        <f>TREND(Calibration!$A$2:$A$4,Calibration!$D$2:$D$4,G56)</f>
        <v>577.59633067258528</v>
      </c>
    </row>
    <row r="57" spans="1:12" x14ac:dyDescent="0.25">
      <c r="A57">
        <v>275100</v>
      </c>
      <c r="B57">
        <v>14.975999829999999</v>
      </c>
      <c r="C57">
        <v>0.29756999000000001</v>
      </c>
      <c r="D57">
        <v>34.90499878</v>
      </c>
      <c r="E57">
        <v>0.25011</v>
      </c>
      <c r="F57">
        <v>37.608001710000003</v>
      </c>
      <c r="G57">
        <v>0.9375</v>
      </c>
      <c r="H57">
        <v>32.972999569999999</v>
      </c>
      <c r="J57" s="2">
        <f>TREND(Calibration!$A$2:$A$4,Calibration!$B$2:$B$4,C57)</f>
        <v>327.20108917078505</v>
      </c>
      <c r="K57" s="2">
        <f>TREND(Calibration!$A$2:$A$4,Calibration!$C$2:$C$4,E57)</f>
        <v>441.79696933019545</v>
      </c>
      <c r="L57" s="2">
        <f>TREND(Calibration!$A$2:$A$4,Calibration!$D$2:$D$4,G57)</f>
        <v>571.88048219138864</v>
      </c>
    </row>
    <row r="58" spans="1:12" x14ac:dyDescent="0.25">
      <c r="A58">
        <v>280101</v>
      </c>
      <c r="B58">
        <v>14.963000299999999</v>
      </c>
      <c r="C58">
        <v>0.30914000000000003</v>
      </c>
      <c r="D58">
        <v>34.908000950000002</v>
      </c>
      <c r="E58">
        <v>0.25</v>
      </c>
      <c r="F58">
        <v>37.585998539999999</v>
      </c>
      <c r="G58">
        <v>0.93430000999999996</v>
      </c>
      <c r="H58">
        <v>33.001998899999997</v>
      </c>
      <c r="J58" s="2">
        <f>TREND(Calibration!$A$2:$A$4,Calibration!$B$2:$B$4,C58)</f>
        <v>378.58304652693823</v>
      </c>
      <c r="K58" s="2">
        <f>TREND(Calibration!$A$2:$A$4,Calibration!$C$2:$C$4,E58)</f>
        <v>440.94904314755627</v>
      </c>
      <c r="L58" s="2">
        <f>TREND(Calibration!$A$2:$A$4,Calibration!$D$2:$D$4,G58)</f>
        <v>569.89236287141784</v>
      </c>
    </row>
    <row r="59" spans="1:12" x14ac:dyDescent="0.25">
      <c r="A59">
        <v>285101</v>
      </c>
      <c r="B59">
        <v>14.96899986</v>
      </c>
      <c r="C59">
        <v>0.31141001000000001</v>
      </c>
      <c r="D59">
        <v>34.891998289999997</v>
      </c>
      <c r="E59">
        <v>0.25005999000000001</v>
      </c>
      <c r="F59">
        <v>37.583000179999999</v>
      </c>
      <c r="G59">
        <v>0.94400001</v>
      </c>
      <c r="H59">
        <v>33.034000399999996</v>
      </c>
      <c r="J59" s="2">
        <f>TREND(Calibration!$A$2:$A$4,Calibration!$B$2:$B$4,C59)</f>
        <v>388.66407126399895</v>
      </c>
      <c r="K59" s="2">
        <f>TREND(Calibration!$A$2:$A$4,Calibration!$C$2:$C$4,E59)</f>
        <v>441.41147125388852</v>
      </c>
      <c r="L59" s="2">
        <f>TREND(Calibration!$A$2:$A$4,Calibration!$D$2:$D$4,G59)</f>
        <v>575.91886839290896</v>
      </c>
    </row>
    <row r="60" spans="1:12" x14ac:dyDescent="0.25">
      <c r="A60">
        <v>290101</v>
      </c>
      <c r="B60">
        <v>14.98200035</v>
      </c>
      <c r="C60">
        <v>0.31080999999999998</v>
      </c>
      <c r="D60">
        <v>34.89599991</v>
      </c>
      <c r="E60">
        <v>0.24995001</v>
      </c>
      <c r="F60">
        <v>37.64599991</v>
      </c>
      <c r="G60">
        <v>0.95639998000000004</v>
      </c>
      <c r="H60">
        <v>33.102001190000003</v>
      </c>
      <c r="J60" s="2">
        <f>TREND(Calibration!$A$2:$A$4,Calibration!$B$2:$B$4,C60)</f>
        <v>385.99945055638796</v>
      </c>
      <c r="K60" s="2">
        <f>TREND(Calibration!$A$2:$A$4,Calibration!$C$2:$C$4,E60)</f>
        <v>440.56369923964598</v>
      </c>
      <c r="L60" s="2">
        <f>TREND(Calibration!$A$2:$A$4,Calibration!$D$2:$D$4,G60)</f>
        <v>583.6228361940764</v>
      </c>
    </row>
    <row r="61" spans="1:12" x14ac:dyDescent="0.25">
      <c r="A61">
        <v>295101</v>
      </c>
      <c r="B61">
        <v>15.00800037</v>
      </c>
      <c r="C61">
        <v>0.30978999000000002</v>
      </c>
      <c r="D61">
        <v>34.82799911</v>
      </c>
      <c r="E61">
        <v>0.24989</v>
      </c>
      <c r="F61">
        <v>37.667999270000003</v>
      </c>
      <c r="G61">
        <v>0.95370001000000004</v>
      </c>
      <c r="H61">
        <v>33.0890007</v>
      </c>
      <c r="J61" s="2">
        <f>TREND(Calibration!$A$2:$A$4,Calibration!$B$2:$B$4,C61)</f>
        <v>381.46962644017299</v>
      </c>
      <c r="K61" s="2">
        <f>TREND(Calibration!$A$2:$A$4,Calibration!$C$2:$C$4,E61)</f>
        <v>440.10111696491708</v>
      </c>
      <c r="L61" s="2">
        <f>TREND(Calibration!$A$2:$A$4,Calibration!$D$2:$D$4,G61)</f>
        <v>581.94537391440008</v>
      </c>
    </row>
    <row r="62" spans="1:12" x14ac:dyDescent="0.25">
      <c r="A62">
        <v>300101</v>
      </c>
      <c r="B62">
        <v>15.053999900000001</v>
      </c>
      <c r="C62">
        <v>0.30886998999999998</v>
      </c>
      <c r="D62">
        <v>34.82799911</v>
      </c>
      <c r="E62">
        <v>0.25005999000000001</v>
      </c>
      <c r="F62">
        <v>37.683998109999997</v>
      </c>
      <c r="G62">
        <v>0.96399999000000003</v>
      </c>
      <c r="H62">
        <v>33.060001370000002</v>
      </c>
      <c r="J62" s="2">
        <f>TREND(Calibration!$A$2:$A$4,Calibration!$B$2:$B$4,C62)</f>
        <v>377.3839427832304</v>
      </c>
      <c r="K62" s="2">
        <f>TREND(Calibration!$A$2:$A$4,Calibration!$C$2:$C$4,E62)</f>
        <v>441.41147125388852</v>
      </c>
      <c r="L62" s="2">
        <f>TREND(Calibration!$A$2:$A$4,Calibration!$D$2:$D$4,G62)</f>
        <v>588.34464054751845</v>
      </c>
    </row>
    <row r="63" spans="1:12" x14ac:dyDescent="0.25">
      <c r="A63">
        <v>305111</v>
      </c>
      <c r="B63">
        <v>14.994999890000001</v>
      </c>
      <c r="C63">
        <v>0.30724998999999997</v>
      </c>
      <c r="D63">
        <v>34.880001069999999</v>
      </c>
      <c r="E63">
        <v>0.24995001</v>
      </c>
      <c r="F63">
        <v>37.620998380000003</v>
      </c>
      <c r="G63">
        <v>0.95319997999999995</v>
      </c>
      <c r="H63">
        <v>33.001998899999997</v>
      </c>
      <c r="J63" s="2">
        <f>TREND(Calibration!$A$2:$A$4,Calibration!$B$2:$B$4,C63)</f>
        <v>370.18958677861428</v>
      </c>
      <c r="K63" s="2">
        <f>TREND(Calibration!$A$2:$A$4,Calibration!$C$2:$C$4,E63)</f>
        <v>440.56369923964598</v>
      </c>
      <c r="L63" s="2">
        <f>TREND(Calibration!$A$2:$A$4,Calibration!$D$2:$D$4,G63)</f>
        <v>581.63471066121326</v>
      </c>
    </row>
    <row r="64" spans="1:12" x14ac:dyDescent="0.25">
      <c r="A64">
        <v>310101</v>
      </c>
      <c r="B64">
        <v>15.01500034</v>
      </c>
      <c r="C64">
        <v>0.30713998999999997</v>
      </c>
      <c r="D64">
        <v>34.838001249999998</v>
      </c>
      <c r="E64">
        <v>0.25005999000000001</v>
      </c>
      <c r="F64">
        <v>37.667999270000003</v>
      </c>
      <c r="G64">
        <v>0.96560000999999995</v>
      </c>
      <c r="H64">
        <v>32.995998380000003</v>
      </c>
      <c r="J64" s="2">
        <f>TREND(Calibration!$A$2:$A$4,Calibration!$B$2:$B$4,C64)</f>
        <v>369.70108112397975</v>
      </c>
      <c r="K64" s="2">
        <f>TREND(Calibration!$A$2:$A$4,Calibration!$C$2:$C$4,E64)</f>
        <v>441.41147125388852</v>
      </c>
      <c r="L64" s="2">
        <f>TREND(Calibration!$A$2:$A$4,Calibration!$D$2:$D$4,G64)</f>
        <v>589.33871573973443</v>
      </c>
    </row>
    <row r="65" spans="1:12" x14ac:dyDescent="0.25">
      <c r="A65">
        <v>315101</v>
      </c>
      <c r="B65">
        <v>14.994999890000001</v>
      </c>
      <c r="C65">
        <v>0.30691998999999998</v>
      </c>
      <c r="D65">
        <v>34.886001589999999</v>
      </c>
      <c r="E65">
        <v>0.25005999000000001</v>
      </c>
      <c r="F65">
        <v>37.624000549999998</v>
      </c>
      <c r="G65">
        <v>0.96780001999999998</v>
      </c>
      <c r="H65">
        <v>32.988998410000001</v>
      </c>
      <c r="J65" s="2">
        <f>TREND(Calibration!$A$2:$A$4,Calibration!$B$2:$B$4,C65)</f>
        <v>368.7240698147109</v>
      </c>
      <c r="K65" s="2">
        <f>TREND(Calibration!$A$2:$A$4,Calibration!$C$2:$C$4,E65)</f>
        <v>441.41147125388852</v>
      </c>
      <c r="L65" s="2">
        <f>TREND(Calibration!$A$2:$A$4,Calibration!$D$2:$D$4,G65)</f>
        <v>590.70555825647011</v>
      </c>
    </row>
    <row r="66" spans="1:12" x14ac:dyDescent="0.25">
      <c r="A66">
        <v>320100</v>
      </c>
      <c r="B66">
        <v>15.01799965</v>
      </c>
      <c r="C66">
        <v>0.30676001000000003</v>
      </c>
      <c r="D66">
        <v>34.867000580000003</v>
      </c>
      <c r="E66">
        <v>0.25005999000000001</v>
      </c>
      <c r="F66">
        <v>37.583000179999999</v>
      </c>
      <c r="G66">
        <v>0.95529997</v>
      </c>
      <c r="H66">
        <v>33.018001560000002</v>
      </c>
      <c r="J66" s="2">
        <f>TREND(Calibration!$A$2:$A$4,Calibration!$B$2:$B$4,C66)</f>
        <v>368.01360495445283</v>
      </c>
      <c r="K66" s="2">
        <f>TREND(Calibration!$A$2:$A$4,Calibration!$C$2:$C$4,E66)</f>
        <v>441.41147125388852</v>
      </c>
      <c r="L66" s="2">
        <f>TREND(Calibration!$A$2:$A$4,Calibration!$D$2:$D$4,G66)</f>
        <v>582.93941182926244</v>
      </c>
    </row>
    <row r="67" spans="1:12" x14ac:dyDescent="0.25">
      <c r="A67">
        <v>325101</v>
      </c>
      <c r="B67">
        <v>15.0340004</v>
      </c>
      <c r="C67">
        <v>0.31162000000000001</v>
      </c>
      <c r="D67">
        <v>34.863998410000001</v>
      </c>
      <c r="E67">
        <v>0.25</v>
      </c>
      <c r="F67">
        <v>37.618000029999997</v>
      </c>
      <c r="G67">
        <v>0.96069998000000001</v>
      </c>
      <c r="H67">
        <v>33.043998719999998</v>
      </c>
      <c r="J67" s="2">
        <f>TREND(Calibration!$A$2:$A$4,Calibration!$B$2:$B$4,C67)</f>
        <v>389.59662855869601</v>
      </c>
      <c r="K67" s="2">
        <f>TREND(Calibration!$A$2:$A$4,Calibration!$C$2:$C$4,E67)</f>
        <v>440.94904314755627</v>
      </c>
      <c r="L67" s="2">
        <f>TREND(Calibration!$A$2:$A$4,Calibration!$D$2:$D$4,G67)</f>
        <v>586.29437987886104</v>
      </c>
    </row>
    <row r="68" spans="1:12" x14ac:dyDescent="0.25">
      <c r="A68">
        <v>330100</v>
      </c>
      <c r="B68">
        <v>15.088999749999999</v>
      </c>
      <c r="C68">
        <v>0.31022</v>
      </c>
      <c r="D68">
        <v>34.85400009</v>
      </c>
      <c r="E68">
        <v>0.25011</v>
      </c>
      <c r="F68">
        <v>37.678001399999999</v>
      </c>
      <c r="G68">
        <v>0.96340000999999997</v>
      </c>
      <c r="H68">
        <v>33.108001710000003</v>
      </c>
      <c r="J68" s="2">
        <f>TREND(Calibration!$A$2:$A$4,Calibration!$B$2:$B$4,C68)</f>
        <v>383.37928386334875</v>
      </c>
      <c r="K68" s="2">
        <f>TREND(Calibration!$A$2:$A$4,Calibration!$C$2:$C$4,E68)</f>
        <v>441.79696933019545</v>
      </c>
      <c r="L68" s="2">
        <f>TREND(Calibration!$A$2:$A$4,Calibration!$D$2:$D$4,G68)</f>
        <v>587.97187943589108</v>
      </c>
    </row>
    <row r="69" spans="1:12" x14ac:dyDescent="0.25">
      <c r="A69">
        <v>335100</v>
      </c>
      <c r="B69">
        <v>15.10900021</v>
      </c>
      <c r="C69">
        <v>0.30989</v>
      </c>
      <c r="D69">
        <v>34.863998410000001</v>
      </c>
      <c r="E69">
        <v>0.25</v>
      </c>
      <c r="F69">
        <v>37.680999759999999</v>
      </c>
      <c r="G69">
        <v>0.96719997999999996</v>
      </c>
      <c r="H69">
        <v>33.062999730000001</v>
      </c>
      <c r="J69" s="2">
        <f>TREND(Calibration!$A$2:$A$4,Calibration!$B$2:$B$4,C69)</f>
        <v>381.91376689944559</v>
      </c>
      <c r="K69" s="2">
        <f>TREND(Calibration!$A$2:$A$4,Calibration!$C$2:$C$4,E69)</f>
        <v>440.94904314755627</v>
      </c>
      <c r="L69" s="2">
        <f>TREND(Calibration!$A$2:$A$4,Calibration!$D$2:$D$4,G69)</f>
        <v>590.33275986748913</v>
      </c>
    </row>
    <row r="70" spans="1:12" x14ac:dyDescent="0.25">
      <c r="A70">
        <v>340101</v>
      </c>
      <c r="B70">
        <v>15.088999749999999</v>
      </c>
      <c r="C70">
        <v>0.30546001</v>
      </c>
      <c r="D70">
        <v>34.869998930000001</v>
      </c>
      <c r="E70">
        <v>0.25</v>
      </c>
      <c r="F70">
        <v>37.678001399999999</v>
      </c>
      <c r="G70">
        <v>0.96609997999999997</v>
      </c>
      <c r="H70">
        <v>33.056999210000001</v>
      </c>
      <c r="J70" s="2">
        <f>TREND(Calibration!$A$2:$A$4,Calibration!$B$2:$B$4,C70)</f>
        <v>362.24035630877324</v>
      </c>
      <c r="K70" s="2">
        <f>TREND(Calibration!$A$2:$A$4,Calibration!$C$2:$C$4,E70)</f>
        <v>440.94904314755627</v>
      </c>
      <c r="L70" s="2">
        <f>TREND(Calibration!$A$2:$A$4,Calibration!$D$2:$D$4,G70)</f>
        <v>589.6493417155674</v>
      </c>
    </row>
    <row r="71" spans="1:12" x14ac:dyDescent="0.25">
      <c r="A71">
        <v>345194</v>
      </c>
      <c r="B71">
        <v>15.06000042</v>
      </c>
      <c r="C71">
        <v>0.30687001000000003</v>
      </c>
      <c r="D71">
        <v>34.82799911</v>
      </c>
      <c r="E71">
        <v>0.25005999000000001</v>
      </c>
      <c r="F71">
        <v>37.626998899999997</v>
      </c>
      <c r="G71">
        <v>0.95749998000000003</v>
      </c>
      <c r="H71">
        <v>33.076000209999997</v>
      </c>
      <c r="J71" s="2">
        <f>TREND(Calibration!$A$2:$A$4,Calibration!$B$2:$B$4,C71)</f>
        <v>368.50211060908737</v>
      </c>
      <c r="K71" s="2">
        <f>TREND(Calibration!$A$2:$A$4,Calibration!$C$2:$C$4,E71)</f>
        <v>441.41147125388852</v>
      </c>
      <c r="L71" s="2">
        <f>TREND(Calibration!$A$2:$A$4,Calibration!$D$2:$D$4,G71)</f>
        <v>584.30625434599801</v>
      </c>
    </row>
    <row r="72" spans="1:12" x14ac:dyDescent="0.25">
      <c r="A72">
        <v>350100</v>
      </c>
      <c r="B72">
        <v>15.010999679999999</v>
      </c>
      <c r="C72">
        <v>0.30670999999999998</v>
      </c>
      <c r="D72">
        <v>34.908000950000002</v>
      </c>
      <c r="E72">
        <v>0.24995001</v>
      </c>
      <c r="F72">
        <v>37.608001710000003</v>
      </c>
      <c r="G72">
        <v>0.95370001000000004</v>
      </c>
      <c r="H72">
        <v>33.036998750000002</v>
      </c>
      <c r="J72" s="2">
        <f>TREND(Calibration!$A$2:$A$4,Calibration!$B$2:$B$4,C72)</f>
        <v>367.79151252001384</v>
      </c>
      <c r="K72" s="2">
        <f>TREND(Calibration!$A$2:$A$4,Calibration!$C$2:$C$4,E72)</f>
        <v>440.56369923964598</v>
      </c>
      <c r="L72" s="2">
        <f>TREND(Calibration!$A$2:$A$4,Calibration!$D$2:$D$4,G72)</f>
        <v>581.94537391440008</v>
      </c>
    </row>
    <row r="73" spans="1:12" x14ac:dyDescent="0.25">
      <c r="A73">
        <v>355118</v>
      </c>
      <c r="B73">
        <v>15.01799965</v>
      </c>
      <c r="C73">
        <v>0.30708000000000002</v>
      </c>
      <c r="D73">
        <v>34.888999939999998</v>
      </c>
      <c r="E73">
        <v>0.25011</v>
      </c>
      <c r="F73">
        <v>37.630001069999999</v>
      </c>
      <c r="G73">
        <v>0.95429998999999999</v>
      </c>
      <c r="H73">
        <v>33.124000549999998</v>
      </c>
      <c r="J73" s="2">
        <f>TREND(Calibration!$A$2:$A$4,Calibration!$B$2:$B$4,C73)</f>
        <v>369.43466790378443</v>
      </c>
      <c r="K73" s="2">
        <f>TREND(Calibration!$A$2:$A$4,Calibration!$C$2:$C$4,E73)</f>
        <v>441.79696933019545</v>
      </c>
      <c r="L73" s="2">
        <f>TREND(Calibration!$A$2:$A$4,Calibration!$D$2:$D$4,G73)</f>
        <v>582.31813502602733</v>
      </c>
    </row>
    <row r="74" spans="1:12" x14ac:dyDescent="0.25">
      <c r="A74">
        <v>360100</v>
      </c>
      <c r="B74">
        <v>15.07600021</v>
      </c>
      <c r="C74">
        <v>0.30340999000000002</v>
      </c>
      <c r="D74">
        <v>34.851001740000001</v>
      </c>
      <c r="E74">
        <v>0.25</v>
      </c>
      <c r="F74">
        <v>37.691001890000003</v>
      </c>
      <c r="G74">
        <v>0.96829997999999995</v>
      </c>
      <c r="H74">
        <v>33.126998899999997</v>
      </c>
      <c r="J74" s="2">
        <f>TREND(Calibration!$A$2:$A$4,Calibration!$B$2:$B$4,C74)</f>
        <v>353.13629847137622</v>
      </c>
      <c r="K74" s="2">
        <f>TREND(Calibration!$A$2:$A$4,Calibration!$C$2:$C$4,E74)</f>
        <v>440.94904314755627</v>
      </c>
      <c r="L74" s="2">
        <f>TREND(Calibration!$A$2:$A$4,Calibration!$D$2:$D$4,G74)</f>
        <v>591.01617801941075</v>
      </c>
    </row>
    <row r="75" spans="1:12" x14ac:dyDescent="0.25">
      <c r="A75">
        <v>365101</v>
      </c>
      <c r="B75">
        <v>15.06700039</v>
      </c>
      <c r="C75">
        <v>0.30730000000000002</v>
      </c>
      <c r="D75">
        <v>34.814998629999998</v>
      </c>
      <c r="E75">
        <v>0.25005999000000001</v>
      </c>
      <c r="F75">
        <v>37.687000269999999</v>
      </c>
      <c r="G75">
        <v>0.96450000999999996</v>
      </c>
      <c r="H75">
        <v>33.124000549999998</v>
      </c>
      <c r="J75" s="2">
        <f>TREND(Calibration!$A$2:$A$4,Calibration!$B$2:$B$4,C75)</f>
        <v>370.41167921305328</v>
      </c>
      <c r="K75" s="2">
        <f>TREND(Calibration!$A$2:$A$4,Calibration!$C$2:$C$4,E75)</f>
        <v>441.41147125388852</v>
      </c>
      <c r="L75" s="2">
        <f>TREND(Calibration!$A$2:$A$4,Calibration!$D$2:$D$4,G75)</f>
        <v>588.65529758781281</v>
      </c>
    </row>
    <row r="76" spans="1:12" x14ac:dyDescent="0.25">
      <c r="A76">
        <v>370101</v>
      </c>
      <c r="B76">
        <v>15.06999969</v>
      </c>
      <c r="C76">
        <v>0.30719000000000002</v>
      </c>
      <c r="D76">
        <v>34.838001249999998</v>
      </c>
      <c r="E76">
        <v>0.25</v>
      </c>
      <c r="F76">
        <v>37.674999239999998</v>
      </c>
      <c r="G76">
        <v>0.96130002000000003</v>
      </c>
      <c r="H76">
        <v>33.069000240000001</v>
      </c>
      <c r="J76" s="2">
        <f>TREND(Calibration!$A$2:$A$4,Calibration!$B$2:$B$4,C76)</f>
        <v>369.92317355841874</v>
      </c>
      <c r="K76" s="2">
        <f>TREND(Calibration!$A$2:$A$4,Calibration!$C$2:$C$4,E76)</f>
        <v>440.94904314755627</v>
      </c>
      <c r="L76" s="2">
        <f>TREND(Calibration!$A$2:$A$4,Calibration!$D$2:$D$4,G76)</f>
        <v>586.66717826784213</v>
      </c>
    </row>
    <row r="77" spans="1:12" x14ac:dyDescent="0.25">
      <c r="A77">
        <v>375109</v>
      </c>
      <c r="B77">
        <v>15.06999969</v>
      </c>
      <c r="C77">
        <v>0.31097998999999998</v>
      </c>
      <c r="D77">
        <v>34.867000580000003</v>
      </c>
      <c r="E77">
        <v>0.25011</v>
      </c>
      <c r="F77">
        <v>37.624000549999998</v>
      </c>
      <c r="G77">
        <v>0.94720000000000004</v>
      </c>
      <c r="H77">
        <v>33.005001069999999</v>
      </c>
      <c r="J77" s="2">
        <f>TREND(Calibration!$A$2:$A$4,Calibration!$B$2:$B$4,C77)</f>
        <v>386.75436943121804</v>
      </c>
      <c r="K77" s="2">
        <f>TREND(Calibration!$A$2:$A$4,Calibration!$C$2:$C$4,E77)</f>
        <v>441.79696933019545</v>
      </c>
      <c r="L77" s="2">
        <f>TREND(Calibration!$A$2:$A$4,Calibration!$D$2:$D$4,G77)</f>
        <v>577.90698771287975</v>
      </c>
    </row>
    <row r="78" spans="1:12" x14ac:dyDescent="0.25">
      <c r="A78">
        <v>380100</v>
      </c>
      <c r="B78">
        <v>15.06700039</v>
      </c>
      <c r="C78">
        <v>0.31319001000000002</v>
      </c>
      <c r="D78">
        <v>34.838001249999998</v>
      </c>
      <c r="E78">
        <v>0.25005999000000001</v>
      </c>
      <c r="F78">
        <v>37.615001679999999</v>
      </c>
      <c r="G78">
        <v>0.95639998000000004</v>
      </c>
      <c r="H78">
        <v>33.02099991</v>
      </c>
      <c r="J78" s="2">
        <f>TREND(Calibration!$A$2:$A$4,Calibration!$B$2:$B$4,C78)</f>
        <v>396.56898094808321</v>
      </c>
      <c r="K78" s="2">
        <f>TREND(Calibration!$A$2:$A$4,Calibration!$C$2:$C$4,E78)</f>
        <v>441.41147125388852</v>
      </c>
      <c r="L78" s="2">
        <f>TREND(Calibration!$A$2:$A$4,Calibration!$D$2:$D$4,G78)</f>
        <v>583.6228361940764</v>
      </c>
    </row>
    <row r="79" spans="1:12" x14ac:dyDescent="0.25">
      <c r="A79">
        <v>385101</v>
      </c>
      <c r="B79">
        <v>15.086000439999999</v>
      </c>
      <c r="C79">
        <v>0.30810999999999999</v>
      </c>
      <c r="D79">
        <v>34.825000760000002</v>
      </c>
      <c r="E79">
        <v>0.25005999000000001</v>
      </c>
      <c r="F79">
        <v>37.608001710000003</v>
      </c>
      <c r="G79">
        <v>0.95429998999999999</v>
      </c>
      <c r="H79">
        <v>33.066001890000003</v>
      </c>
      <c r="J79" s="2">
        <f>TREND(Calibration!$A$2:$A$4,Calibration!$B$2:$B$4,C79)</f>
        <v>374.0088572153611</v>
      </c>
      <c r="K79" s="2">
        <f>TREND(Calibration!$A$2:$A$4,Calibration!$C$2:$C$4,E79)</f>
        <v>441.41147125388852</v>
      </c>
      <c r="L79" s="2">
        <f>TREND(Calibration!$A$2:$A$4,Calibration!$D$2:$D$4,G79)</f>
        <v>582.31813502602733</v>
      </c>
    </row>
    <row r="80" spans="1:12" x14ac:dyDescent="0.25">
      <c r="A80">
        <v>390100</v>
      </c>
      <c r="B80">
        <v>15.14500046</v>
      </c>
      <c r="C80">
        <v>0.30897998999999998</v>
      </c>
      <c r="D80">
        <v>34.819000240000001</v>
      </c>
      <c r="E80">
        <v>0.25</v>
      </c>
      <c r="F80">
        <v>37.67200089</v>
      </c>
      <c r="G80">
        <v>0.95969998999999995</v>
      </c>
      <c r="H80">
        <v>33.0890007</v>
      </c>
      <c r="J80" s="2">
        <f>TREND(Calibration!$A$2:$A$4,Calibration!$B$2:$B$4,C80)</f>
        <v>377.8724484378647</v>
      </c>
      <c r="K80" s="2">
        <f>TREND(Calibration!$A$2:$A$4,Calibration!$C$2:$C$4,E80)</f>
        <v>440.94904314755627</v>
      </c>
      <c r="L80" s="2">
        <f>TREND(Calibration!$A$2:$A$4,Calibration!$D$2:$D$4,G80)</f>
        <v>585.67309686273359</v>
      </c>
    </row>
    <row r="81" spans="1:12" x14ac:dyDescent="0.25">
      <c r="A81">
        <v>395101</v>
      </c>
      <c r="B81">
        <v>15.15400028</v>
      </c>
      <c r="C81">
        <v>0.31313999999999997</v>
      </c>
      <c r="D81">
        <v>34.812000269999999</v>
      </c>
      <c r="E81">
        <v>0.24995001</v>
      </c>
      <c r="F81">
        <v>37.683998109999997</v>
      </c>
      <c r="G81">
        <v>0.96289997999999999</v>
      </c>
      <c r="H81">
        <v>33.118000029999997</v>
      </c>
      <c r="J81" s="2">
        <f>TREND(Calibration!$A$2:$A$4,Calibration!$B$2:$B$4,C81)</f>
        <v>396.34688851364422</v>
      </c>
      <c r="K81" s="2">
        <f>TREND(Calibration!$A$2:$A$4,Calibration!$C$2:$C$4,E81)</f>
        <v>440.56369923964598</v>
      </c>
      <c r="L81" s="2">
        <f>TREND(Calibration!$A$2:$A$4,Calibration!$D$2:$D$4,G81)</f>
        <v>587.66121618270438</v>
      </c>
    </row>
    <row r="82" spans="1:12" x14ac:dyDescent="0.25">
      <c r="A82">
        <v>400159</v>
      </c>
      <c r="B82">
        <v>15.14099979</v>
      </c>
      <c r="C82">
        <v>0.31005999000000001</v>
      </c>
      <c r="D82">
        <v>34.831001280000002</v>
      </c>
      <c r="E82">
        <v>0.25</v>
      </c>
      <c r="F82">
        <v>37.637001040000001</v>
      </c>
      <c r="G82">
        <v>0.96020000999999999</v>
      </c>
      <c r="H82">
        <v>33.108001710000003</v>
      </c>
      <c r="J82" s="2">
        <f>TREND(Calibration!$A$2:$A$4,Calibration!$B$2:$B$4,C82)</f>
        <v>382.66868577427567</v>
      </c>
      <c r="K82" s="2">
        <f>TREND(Calibration!$A$2:$A$4,Calibration!$C$2:$C$4,E82)</f>
        <v>440.94904314755627</v>
      </c>
      <c r="L82" s="2">
        <f>TREND(Calibration!$A$2:$A$4,Calibration!$D$2:$D$4,G82)</f>
        <v>585.98375390302806</v>
      </c>
    </row>
    <row r="83" spans="1:12" x14ac:dyDescent="0.25">
      <c r="A83">
        <v>405100</v>
      </c>
      <c r="B83">
        <v>15.20300007</v>
      </c>
      <c r="C83">
        <v>0.30941001000000001</v>
      </c>
      <c r="D83">
        <v>34.814998629999998</v>
      </c>
      <c r="E83">
        <v>0.25005999000000001</v>
      </c>
      <c r="F83">
        <v>37.680999759999999</v>
      </c>
      <c r="G83">
        <v>0.96399999000000003</v>
      </c>
      <c r="H83">
        <v>33.053001399999999</v>
      </c>
      <c r="J83" s="2">
        <f>TREND(Calibration!$A$2:$A$4,Calibration!$B$2:$B$4,C83)</f>
        <v>379.78215027064584</v>
      </c>
      <c r="K83" s="2">
        <f>TREND(Calibration!$A$2:$A$4,Calibration!$C$2:$C$4,E83)</f>
        <v>441.41147125388852</v>
      </c>
      <c r="L83" s="2">
        <f>TREND(Calibration!$A$2:$A$4,Calibration!$D$2:$D$4,G83)</f>
        <v>588.34464054751845</v>
      </c>
    </row>
    <row r="84" spans="1:12" x14ac:dyDescent="0.25">
      <c r="A84">
        <v>410100</v>
      </c>
      <c r="B84">
        <v>15.170000079999999</v>
      </c>
      <c r="C84">
        <v>0.31444000999999999</v>
      </c>
      <c r="D84">
        <v>34.808998109999997</v>
      </c>
      <c r="E84">
        <v>0.25005999000000001</v>
      </c>
      <c r="F84">
        <v>37.618000029999997</v>
      </c>
      <c r="G84">
        <v>0.94720000000000004</v>
      </c>
      <c r="H84">
        <v>32.983001710000003</v>
      </c>
      <c r="J84" s="2">
        <f>TREND(Calibration!$A$2:$A$4,Calibration!$B$2:$B$4,C84)</f>
        <v>402.12018156892896</v>
      </c>
      <c r="K84" s="2">
        <f>TREND(Calibration!$A$2:$A$4,Calibration!$C$2:$C$4,E84)</f>
        <v>441.41147125388852</v>
      </c>
      <c r="L84" s="2">
        <f>TREND(Calibration!$A$2:$A$4,Calibration!$D$2:$D$4,G84)</f>
        <v>577.90698771287975</v>
      </c>
    </row>
    <row r="85" spans="1:12" x14ac:dyDescent="0.25">
      <c r="A85">
        <v>415101</v>
      </c>
      <c r="B85">
        <v>15.19999981</v>
      </c>
      <c r="C85">
        <v>0.30794999000000001</v>
      </c>
      <c r="D85">
        <v>34.831001280000002</v>
      </c>
      <c r="E85">
        <v>0.25</v>
      </c>
      <c r="F85">
        <v>37.680999759999999</v>
      </c>
      <c r="G85">
        <v>0.96179998</v>
      </c>
      <c r="H85">
        <v>33.01499939</v>
      </c>
      <c r="J85" s="2">
        <f>TREND(Calibration!$A$2:$A$4,Calibration!$B$2:$B$4,C85)</f>
        <v>373.29825912628803</v>
      </c>
      <c r="K85" s="2">
        <f>TREND(Calibration!$A$2:$A$4,Calibration!$C$2:$C$4,E85)</f>
        <v>440.94904314755627</v>
      </c>
      <c r="L85" s="2">
        <f>TREND(Calibration!$A$2:$A$4,Calibration!$D$2:$D$4,G85)</f>
        <v>586.97779803078276</v>
      </c>
    </row>
    <row r="86" spans="1:12" x14ac:dyDescent="0.25">
      <c r="A86">
        <v>420100</v>
      </c>
      <c r="B86">
        <v>15.166999819999999</v>
      </c>
      <c r="C86">
        <v>0.30903000000000003</v>
      </c>
      <c r="D86">
        <v>34.783000950000002</v>
      </c>
      <c r="E86">
        <v>0.25011</v>
      </c>
      <c r="F86">
        <v>37.598999020000001</v>
      </c>
      <c r="G86">
        <v>0.95050000999999995</v>
      </c>
      <c r="H86">
        <v>33.049999239999998</v>
      </c>
      <c r="J86" s="2">
        <f>TREND(Calibration!$A$2:$A$4,Calibration!$B$2:$B$4,C86)</f>
        <v>378.0945408723037</v>
      </c>
      <c r="K86" s="2">
        <f>TREND(Calibration!$A$2:$A$4,Calibration!$C$2:$C$4,E86)</f>
        <v>441.79696933019545</v>
      </c>
      <c r="L86" s="2">
        <f>TREND(Calibration!$A$2:$A$4,Calibration!$D$2:$D$4,G86)</f>
        <v>579.95724838153694</v>
      </c>
    </row>
    <row r="87" spans="1:12" x14ac:dyDescent="0.25">
      <c r="A87">
        <v>425100</v>
      </c>
      <c r="B87">
        <v>15.15600014</v>
      </c>
      <c r="C87">
        <v>0.31005999000000001</v>
      </c>
      <c r="D87">
        <v>34.826000209999997</v>
      </c>
      <c r="E87">
        <v>0.25005999000000001</v>
      </c>
      <c r="F87">
        <v>37.674999239999998</v>
      </c>
      <c r="G87">
        <v>0.95910001</v>
      </c>
      <c r="H87">
        <v>33.042999270000003</v>
      </c>
      <c r="J87" s="2">
        <f>TREND(Calibration!$A$2:$A$4,Calibration!$B$2:$B$4,C87)</f>
        <v>382.66868577427567</v>
      </c>
      <c r="K87" s="2">
        <f>TREND(Calibration!$A$2:$A$4,Calibration!$C$2:$C$4,E87)</f>
        <v>441.41147125388852</v>
      </c>
      <c r="L87" s="2">
        <f>TREND(Calibration!$A$2:$A$4,Calibration!$D$2:$D$4,G87)</f>
        <v>585.30033575110645</v>
      </c>
    </row>
    <row r="88" spans="1:12" x14ac:dyDescent="0.25">
      <c r="A88">
        <v>430100</v>
      </c>
      <c r="B88">
        <v>15.152000429999999</v>
      </c>
      <c r="C88">
        <v>0.308</v>
      </c>
      <c r="D88">
        <v>34.851001740000001</v>
      </c>
      <c r="E88">
        <v>0.24995001</v>
      </c>
      <c r="F88">
        <v>37.67200089</v>
      </c>
      <c r="G88">
        <v>0.96130002000000003</v>
      </c>
      <c r="H88">
        <v>33.07799911</v>
      </c>
      <c r="J88" s="2">
        <f>TREND(Calibration!$A$2:$A$4,Calibration!$B$2:$B$4,C88)</f>
        <v>373.52035156072679</v>
      </c>
      <c r="K88" s="2">
        <f>TREND(Calibration!$A$2:$A$4,Calibration!$C$2:$C$4,E88)</f>
        <v>440.56369923964598</v>
      </c>
      <c r="L88" s="2">
        <f>TREND(Calibration!$A$2:$A$4,Calibration!$D$2:$D$4,G88)</f>
        <v>586.66717826784213</v>
      </c>
    </row>
    <row r="89" spans="1:12" x14ac:dyDescent="0.25">
      <c r="A89">
        <v>435100</v>
      </c>
      <c r="B89">
        <v>15.12199974</v>
      </c>
      <c r="C89">
        <v>0.30572999000000001</v>
      </c>
      <c r="D89">
        <v>34.792999270000003</v>
      </c>
      <c r="E89">
        <v>0.25</v>
      </c>
      <c r="F89">
        <v>37.683998109999997</v>
      </c>
      <c r="G89">
        <v>0.95700001999999995</v>
      </c>
      <c r="H89">
        <v>33.073001859999998</v>
      </c>
      <c r="J89" s="2">
        <f>TREND(Calibration!$A$2:$A$4,Calibration!$B$2:$B$4,C89)</f>
        <v>363.43932682366585</v>
      </c>
      <c r="K89" s="2">
        <f>TREND(Calibration!$A$2:$A$4,Calibration!$C$2:$C$4,E89)</f>
        <v>440.94904314755627</v>
      </c>
      <c r="L89" s="2">
        <f>TREND(Calibration!$A$2:$A$4,Calibration!$D$2:$D$4,G89)</f>
        <v>583.99563458305738</v>
      </c>
    </row>
    <row r="90" spans="1:12" x14ac:dyDescent="0.25">
      <c r="A90">
        <v>440100</v>
      </c>
      <c r="B90">
        <v>15.06999969</v>
      </c>
      <c r="C90">
        <v>0.30832999999999999</v>
      </c>
      <c r="D90">
        <v>34.825000760000002</v>
      </c>
      <c r="E90">
        <v>0.25</v>
      </c>
      <c r="F90">
        <v>37.637001040000001</v>
      </c>
      <c r="G90">
        <v>0.9526</v>
      </c>
      <c r="H90">
        <v>33.073001859999998</v>
      </c>
      <c r="J90" s="2">
        <f>TREND(Calibration!$A$2:$A$4,Calibration!$B$2:$B$4,C90)</f>
        <v>374.98586852462995</v>
      </c>
      <c r="K90" s="2">
        <f>TREND(Calibration!$A$2:$A$4,Calibration!$C$2:$C$4,E90)</f>
        <v>440.94904314755627</v>
      </c>
      <c r="L90" s="2">
        <f>TREND(Calibration!$A$2:$A$4,Calibration!$D$2:$D$4,G90)</f>
        <v>581.26194954958612</v>
      </c>
    </row>
    <row r="91" spans="1:12" x14ac:dyDescent="0.25">
      <c r="A91">
        <v>445101</v>
      </c>
      <c r="B91">
        <v>15.083000180000001</v>
      </c>
      <c r="C91">
        <v>0.30816999</v>
      </c>
      <c r="D91">
        <v>34.825000760000002</v>
      </c>
      <c r="E91">
        <v>0.25</v>
      </c>
      <c r="F91">
        <v>37.696998600000001</v>
      </c>
      <c r="G91">
        <v>0.95529997</v>
      </c>
      <c r="H91">
        <v>33.085998539999999</v>
      </c>
      <c r="J91" s="2">
        <f>TREND(Calibration!$A$2:$A$4,Calibration!$B$2:$B$4,C91)</f>
        <v>374.27527043555688</v>
      </c>
      <c r="K91" s="2">
        <f>TREND(Calibration!$A$2:$A$4,Calibration!$C$2:$C$4,E91)</f>
        <v>440.94904314755627</v>
      </c>
      <c r="L91" s="2">
        <f>TREND(Calibration!$A$2:$A$4,Calibration!$D$2:$D$4,G91)</f>
        <v>582.93941182926244</v>
      </c>
    </row>
    <row r="92" spans="1:12" x14ac:dyDescent="0.25">
      <c r="A92">
        <v>450111</v>
      </c>
      <c r="B92">
        <v>15.05000019</v>
      </c>
      <c r="C92">
        <v>0.30961999000000001</v>
      </c>
      <c r="D92">
        <v>34.82799911</v>
      </c>
      <c r="E92">
        <v>0.24962001</v>
      </c>
      <c r="F92">
        <v>37.608001710000003</v>
      </c>
      <c r="G92">
        <v>0.93809998000000006</v>
      </c>
      <c r="H92">
        <v>33.030998230000002</v>
      </c>
      <c r="J92" s="2">
        <f>TREND(Calibration!$A$2:$A$4,Calibration!$B$2:$B$4,C92)</f>
        <v>380.71466315573798</v>
      </c>
      <c r="K92" s="2">
        <f>TREND(Calibration!$A$2:$A$4,Calibration!$C$2:$C$4,E92)</f>
        <v>438.0199206917282</v>
      </c>
      <c r="L92" s="2">
        <f>TREND(Calibration!$A$2:$A$4,Calibration!$D$2:$D$4,G92)</f>
        <v>572.25324330301589</v>
      </c>
    </row>
    <row r="93" spans="1:12" x14ac:dyDescent="0.25">
      <c r="A93">
        <v>455159</v>
      </c>
      <c r="B93">
        <v>15.06299973</v>
      </c>
      <c r="C93">
        <v>0.30903000000000003</v>
      </c>
      <c r="D93">
        <v>34.85400009</v>
      </c>
      <c r="E93">
        <v>0.25</v>
      </c>
      <c r="F93">
        <v>37.643001560000002</v>
      </c>
      <c r="G93">
        <v>0.95050000999999995</v>
      </c>
      <c r="H93">
        <v>33.060001370000002</v>
      </c>
      <c r="J93" s="2">
        <f>TREND(Calibration!$A$2:$A$4,Calibration!$B$2:$B$4,C93)</f>
        <v>378.0945408723037</v>
      </c>
      <c r="K93" s="2">
        <f>TREND(Calibration!$A$2:$A$4,Calibration!$C$2:$C$4,E93)</f>
        <v>440.94904314755627</v>
      </c>
      <c r="L93" s="2">
        <f>TREND(Calibration!$A$2:$A$4,Calibration!$D$2:$D$4,G93)</f>
        <v>579.95724838153694</v>
      </c>
    </row>
    <row r="94" spans="1:12" x14ac:dyDescent="0.25">
      <c r="A94">
        <v>460101</v>
      </c>
      <c r="B94">
        <v>15.06000042</v>
      </c>
      <c r="C94">
        <v>0.30579001</v>
      </c>
      <c r="D94">
        <v>34.85400009</v>
      </c>
      <c r="E94">
        <v>0.25</v>
      </c>
      <c r="F94">
        <v>37.706001280000002</v>
      </c>
      <c r="G94">
        <v>0.95749998000000003</v>
      </c>
      <c r="H94">
        <v>33.02099991</v>
      </c>
      <c r="J94" s="2">
        <f>TREND(Calibration!$A$2:$A$4,Calibration!$B$2:$B$4,C94)</f>
        <v>363.7058732726764</v>
      </c>
      <c r="K94" s="2">
        <f>TREND(Calibration!$A$2:$A$4,Calibration!$C$2:$C$4,E94)</f>
        <v>440.94904314755627</v>
      </c>
      <c r="L94" s="2">
        <f>TREND(Calibration!$A$2:$A$4,Calibration!$D$2:$D$4,G94)</f>
        <v>584.30625434599801</v>
      </c>
    </row>
    <row r="95" spans="1:12" x14ac:dyDescent="0.25">
      <c r="A95">
        <v>465101</v>
      </c>
      <c r="B95">
        <v>15.02099991</v>
      </c>
      <c r="C95">
        <v>0.30579001</v>
      </c>
      <c r="D95">
        <v>34.819000240000001</v>
      </c>
      <c r="E95">
        <v>0.25005999000000001</v>
      </c>
      <c r="F95">
        <v>37.620998380000003</v>
      </c>
      <c r="G95">
        <v>0.94940000999999996</v>
      </c>
      <c r="H95">
        <v>32.979999540000001</v>
      </c>
      <c r="J95" s="2">
        <f>TREND(Calibration!$A$2:$A$4,Calibration!$B$2:$B$4,C95)</f>
        <v>363.7058732726764</v>
      </c>
      <c r="K95" s="2">
        <f>TREND(Calibration!$A$2:$A$4,Calibration!$C$2:$C$4,E95)</f>
        <v>441.41147125388852</v>
      </c>
      <c r="L95" s="2">
        <f>TREND(Calibration!$A$2:$A$4,Calibration!$D$2:$D$4,G95)</f>
        <v>579.27383022961533</v>
      </c>
    </row>
    <row r="96" spans="1:12" x14ac:dyDescent="0.25">
      <c r="A96">
        <v>470110</v>
      </c>
      <c r="B96">
        <v>15.04399967</v>
      </c>
      <c r="C96">
        <v>0.30816999</v>
      </c>
      <c r="D96">
        <v>34.798999790000003</v>
      </c>
      <c r="E96">
        <v>0.25</v>
      </c>
      <c r="F96">
        <v>37.661998750000002</v>
      </c>
      <c r="G96">
        <v>0.95590001000000002</v>
      </c>
      <c r="H96">
        <v>33.025001529999997</v>
      </c>
      <c r="J96" s="2">
        <f>TREND(Calibration!$A$2:$A$4,Calibration!$B$2:$B$4,C96)</f>
        <v>374.27527043555688</v>
      </c>
      <c r="K96" s="2">
        <f>TREND(Calibration!$A$2:$A$4,Calibration!$C$2:$C$4,E96)</f>
        <v>440.94904314755627</v>
      </c>
      <c r="L96" s="2">
        <f>TREND(Calibration!$A$2:$A$4,Calibration!$D$2:$D$4,G96)</f>
        <v>583.31221021824342</v>
      </c>
    </row>
    <row r="97" spans="1:12" x14ac:dyDescent="0.25">
      <c r="A97">
        <v>475100</v>
      </c>
      <c r="B97">
        <v>14.989000320000001</v>
      </c>
      <c r="C97">
        <v>0.30880999999999997</v>
      </c>
      <c r="D97">
        <v>34.819000240000001</v>
      </c>
      <c r="E97">
        <v>0.25</v>
      </c>
      <c r="F97">
        <v>37.611000060000002</v>
      </c>
      <c r="G97">
        <v>0.94510000999999999</v>
      </c>
      <c r="H97">
        <v>33.005001069999999</v>
      </c>
      <c r="J97" s="2">
        <f>TREND(Calibration!$A$2:$A$4,Calibration!$B$2:$B$4,C97)</f>
        <v>377.11752956303462</v>
      </c>
      <c r="K97" s="2">
        <f>TREND(Calibration!$A$2:$A$4,Calibration!$C$2:$C$4,E97)</f>
        <v>440.94904314755627</v>
      </c>
      <c r="L97" s="2">
        <f>TREND(Calibration!$A$2:$A$4,Calibration!$D$2:$D$4,G97)</f>
        <v>576.60228654483058</v>
      </c>
    </row>
    <row r="98" spans="1:12" x14ac:dyDescent="0.25">
      <c r="A98">
        <v>480100</v>
      </c>
      <c r="B98">
        <v>14.96899986</v>
      </c>
      <c r="C98">
        <v>0.30794999000000001</v>
      </c>
      <c r="D98">
        <v>34.82799911</v>
      </c>
      <c r="E98">
        <v>0.24962001</v>
      </c>
      <c r="F98">
        <v>37.611000060000002</v>
      </c>
      <c r="G98">
        <v>0.93910002999999997</v>
      </c>
      <c r="H98">
        <v>33.018001560000002</v>
      </c>
      <c r="J98" s="2">
        <f>TREND(Calibration!$A$2:$A$4,Calibration!$B$2:$B$4,C98)</f>
        <v>373.29825912628803</v>
      </c>
      <c r="K98" s="2">
        <f>TREND(Calibration!$A$2:$A$4,Calibration!$C$2:$C$4,E98)</f>
        <v>438.0199206917282</v>
      </c>
      <c r="L98" s="2">
        <f>TREND(Calibration!$A$2:$A$4,Calibration!$D$2:$D$4,G98)</f>
        <v>572.87456359649696</v>
      </c>
    </row>
    <row r="99" spans="1:12" x14ac:dyDescent="0.25">
      <c r="A99">
        <v>485100</v>
      </c>
      <c r="B99">
        <v>14.95600033</v>
      </c>
      <c r="C99">
        <v>0.30757001</v>
      </c>
      <c r="D99">
        <v>34.803001399999999</v>
      </c>
      <c r="E99">
        <v>0.25</v>
      </c>
      <c r="F99">
        <v>37.611000060000002</v>
      </c>
      <c r="G99">
        <v>0.94720000000000004</v>
      </c>
      <c r="H99">
        <v>33.041000369999999</v>
      </c>
      <c r="J99" s="2">
        <f>TREND(Calibration!$A$2:$A$4,Calibration!$B$2:$B$4,C99)</f>
        <v>371.61078295676089</v>
      </c>
      <c r="K99" s="2">
        <f>TREND(Calibration!$A$2:$A$4,Calibration!$C$2:$C$4,E99)</f>
        <v>440.94904314755627</v>
      </c>
      <c r="L99" s="2">
        <f>TREND(Calibration!$A$2:$A$4,Calibration!$D$2:$D$4,G99)</f>
        <v>577.90698771287975</v>
      </c>
    </row>
    <row r="100" spans="1:12" x14ac:dyDescent="0.25">
      <c r="A100">
        <v>490100</v>
      </c>
      <c r="B100">
        <v>14.94999981</v>
      </c>
      <c r="C100">
        <v>0.30968001000000001</v>
      </c>
      <c r="D100">
        <v>34.786998750000002</v>
      </c>
      <c r="E100">
        <v>0.25005999000000001</v>
      </c>
      <c r="F100">
        <v>37.659000399999996</v>
      </c>
      <c r="G100">
        <v>0.94779997999999999</v>
      </c>
      <c r="H100">
        <v>33.049999239999998</v>
      </c>
      <c r="J100" s="2">
        <f>TREND(Calibration!$A$2:$A$4,Calibration!$B$2:$B$4,C100)</f>
        <v>380.9812096047483</v>
      </c>
      <c r="K100" s="2">
        <f>TREND(Calibration!$A$2:$A$4,Calibration!$C$2:$C$4,E100)</f>
        <v>441.41147125388852</v>
      </c>
      <c r="L100" s="2">
        <f>TREND(Calibration!$A$2:$A$4,Calibration!$D$2:$D$4,G100)</f>
        <v>578.2797488245069</v>
      </c>
    </row>
    <row r="101" spans="1:12" x14ac:dyDescent="0.25">
      <c r="A101">
        <v>495100</v>
      </c>
      <c r="B101">
        <v>14.92700005</v>
      </c>
      <c r="C101">
        <v>0.30757001</v>
      </c>
      <c r="D101">
        <v>34.803001399999999</v>
      </c>
      <c r="E101">
        <v>0.25005999000000001</v>
      </c>
      <c r="F101">
        <v>37.683998109999997</v>
      </c>
      <c r="G101">
        <v>0.95209997999999996</v>
      </c>
      <c r="H101">
        <v>33.062999730000001</v>
      </c>
      <c r="J101" s="2">
        <f>TREND(Calibration!$A$2:$A$4,Calibration!$B$2:$B$4,C101)</f>
        <v>371.61078295676089</v>
      </c>
      <c r="K101" s="2">
        <f>TREND(Calibration!$A$2:$A$4,Calibration!$C$2:$C$4,E101)</f>
        <v>441.41147125388852</v>
      </c>
      <c r="L101" s="2">
        <f>TREND(Calibration!$A$2:$A$4,Calibration!$D$2:$D$4,G101)</f>
        <v>580.95129250929165</v>
      </c>
    </row>
    <row r="102" spans="1:12" x14ac:dyDescent="0.25">
      <c r="A102">
        <v>500109</v>
      </c>
      <c r="B102">
        <v>14.87199974</v>
      </c>
      <c r="C102">
        <v>0.30805999000000001</v>
      </c>
      <c r="D102">
        <v>34.814998629999998</v>
      </c>
      <c r="E102">
        <v>0.25011</v>
      </c>
      <c r="F102">
        <v>37.648998259999999</v>
      </c>
      <c r="G102">
        <v>0.95209997999999996</v>
      </c>
      <c r="H102">
        <v>32.9640007</v>
      </c>
      <c r="J102" s="2">
        <f>TREND(Calibration!$A$2:$A$4,Calibration!$B$2:$B$4,C102)</f>
        <v>373.78676478092234</v>
      </c>
      <c r="K102" s="2">
        <f>TREND(Calibration!$A$2:$A$4,Calibration!$C$2:$C$4,E102)</f>
        <v>441.79696933019545</v>
      </c>
      <c r="L102" s="2">
        <f>TREND(Calibration!$A$2:$A$4,Calibration!$D$2:$D$4,G102)</f>
        <v>580.95129250929165</v>
      </c>
    </row>
    <row r="103" spans="1:12" x14ac:dyDescent="0.25">
      <c r="A103">
        <v>505101</v>
      </c>
      <c r="B103">
        <v>14.90799999</v>
      </c>
      <c r="C103">
        <v>0.30761999000000001</v>
      </c>
      <c r="D103">
        <v>34.803001399999999</v>
      </c>
      <c r="E103">
        <v>0.25</v>
      </c>
      <c r="F103">
        <v>37.63999939</v>
      </c>
      <c r="G103">
        <v>0.95429998999999999</v>
      </c>
      <c r="H103">
        <v>33.027999880000003</v>
      </c>
      <c r="J103" s="2">
        <f>TREND(Calibration!$A$2:$A$4,Calibration!$B$2:$B$4,C103)</f>
        <v>371.83274216238465</v>
      </c>
      <c r="K103" s="2">
        <f>TREND(Calibration!$A$2:$A$4,Calibration!$C$2:$C$4,E103)</f>
        <v>440.94904314755627</v>
      </c>
      <c r="L103" s="2">
        <f>TREND(Calibration!$A$2:$A$4,Calibration!$D$2:$D$4,G103)</f>
        <v>582.31813502602733</v>
      </c>
    </row>
    <row r="104" spans="1:12" x14ac:dyDescent="0.25">
      <c r="A104">
        <v>510158</v>
      </c>
      <c r="B104">
        <v>14.881999970000001</v>
      </c>
      <c r="C104">
        <v>0.31356999000000002</v>
      </c>
      <c r="D104">
        <v>34.847000119999997</v>
      </c>
      <c r="E104">
        <v>0.25</v>
      </c>
      <c r="F104">
        <v>37.620998380000003</v>
      </c>
      <c r="G104">
        <v>0.94940000999999996</v>
      </c>
      <c r="H104">
        <v>33.008998869999999</v>
      </c>
      <c r="J104" s="2">
        <f>TREND(Calibration!$A$2:$A$4,Calibration!$B$2:$B$4,C104)</f>
        <v>398.25645711761058</v>
      </c>
      <c r="K104" s="2">
        <f>TREND(Calibration!$A$2:$A$4,Calibration!$C$2:$C$4,E104)</f>
        <v>440.94904314755627</v>
      </c>
      <c r="L104" s="2">
        <f>TREND(Calibration!$A$2:$A$4,Calibration!$D$2:$D$4,G104)</f>
        <v>579.27383022961533</v>
      </c>
    </row>
    <row r="105" spans="1:12" x14ac:dyDescent="0.25">
      <c r="A105">
        <v>515101</v>
      </c>
      <c r="B105">
        <v>14.92099953</v>
      </c>
      <c r="C105">
        <v>0.30983999000000001</v>
      </c>
      <c r="D105">
        <v>34.808998109999997</v>
      </c>
      <c r="E105">
        <v>0.24995001</v>
      </c>
      <c r="F105">
        <v>37.67200089</v>
      </c>
      <c r="G105">
        <v>0.95799999999999996</v>
      </c>
      <c r="H105">
        <v>33.076000209999997</v>
      </c>
      <c r="J105" s="2">
        <f>TREND(Calibration!$A$2:$A$4,Calibration!$B$2:$B$4,C105)</f>
        <v>381.69167446500683</v>
      </c>
      <c r="K105" s="2">
        <f>TREND(Calibration!$A$2:$A$4,Calibration!$C$2:$C$4,E105)</f>
        <v>440.56369923964598</v>
      </c>
      <c r="L105" s="2">
        <f>TREND(Calibration!$A$2:$A$4,Calibration!$D$2:$D$4,G105)</f>
        <v>584.61691138629249</v>
      </c>
    </row>
    <row r="106" spans="1:12" x14ac:dyDescent="0.25">
      <c r="A106">
        <v>520100</v>
      </c>
      <c r="B106">
        <v>14.92700005</v>
      </c>
      <c r="C106">
        <v>0.30779001</v>
      </c>
      <c r="D106">
        <v>34.803001399999999</v>
      </c>
      <c r="E106">
        <v>0.25033</v>
      </c>
      <c r="F106">
        <v>37.709999080000003</v>
      </c>
      <c r="G106">
        <v>0.95910001</v>
      </c>
      <c r="H106">
        <v>33.060001370000002</v>
      </c>
      <c r="J106" s="2">
        <f>TREND(Calibration!$A$2:$A$4,Calibration!$B$2:$B$4,C106)</f>
        <v>372.58779426602973</v>
      </c>
      <c r="K106" s="2">
        <f>TREND(Calibration!$A$2:$A$4,Calibration!$C$2:$C$4,E106)</f>
        <v>443.49282169547405</v>
      </c>
      <c r="L106" s="2">
        <f>TREND(Calibration!$A$2:$A$4,Calibration!$D$2:$D$4,G106)</f>
        <v>585.30033575110645</v>
      </c>
    </row>
    <row r="107" spans="1:12" x14ac:dyDescent="0.25">
      <c r="A107">
        <v>525100</v>
      </c>
      <c r="B107">
        <v>14.911000250000001</v>
      </c>
      <c r="C107">
        <v>0.30821999999999999</v>
      </c>
      <c r="D107">
        <v>34.812000269999999</v>
      </c>
      <c r="E107">
        <v>0.25038000999999999</v>
      </c>
      <c r="F107">
        <v>37.64599991</v>
      </c>
      <c r="G107">
        <v>0.94989997000000004</v>
      </c>
      <c r="H107">
        <v>32.979999540000001</v>
      </c>
      <c r="J107" s="2">
        <f>TREND(Calibration!$A$2:$A$4,Calibration!$B$2:$B$4,C107)</f>
        <v>374.49736286999564</v>
      </c>
      <c r="K107" s="2">
        <f>TREND(Calibration!$A$2:$A$4,Calibration!$C$2:$C$4,E107)</f>
        <v>443.87831977178098</v>
      </c>
      <c r="L107" s="2">
        <f>TREND(Calibration!$A$2:$A$4,Calibration!$D$2:$D$4,G107)</f>
        <v>579.58444999255607</v>
      </c>
    </row>
    <row r="108" spans="1:12" x14ac:dyDescent="0.25">
      <c r="A108">
        <v>530101</v>
      </c>
      <c r="B108">
        <v>14.89500046</v>
      </c>
      <c r="C108">
        <v>0.30437999999999998</v>
      </c>
      <c r="D108">
        <v>34.812000269999999</v>
      </c>
      <c r="E108">
        <v>0.25005999000000001</v>
      </c>
      <c r="F108">
        <v>37.633998869999999</v>
      </c>
      <c r="G108">
        <v>0.95749998000000003</v>
      </c>
      <c r="H108">
        <v>32.930999759999999</v>
      </c>
      <c r="J108" s="2">
        <f>TREND(Calibration!$A$2:$A$4,Calibration!$B$2:$B$4,C108)</f>
        <v>357.44407456275735</v>
      </c>
      <c r="K108" s="2">
        <f>TREND(Calibration!$A$2:$A$4,Calibration!$C$2:$C$4,E108)</f>
        <v>441.41147125388852</v>
      </c>
      <c r="L108" s="2">
        <f>TREND(Calibration!$A$2:$A$4,Calibration!$D$2:$D$4,G108)</f>
        <v>584.30625434599801</v>
      </c>
    </row>
    <row r="109" spans="1:12" x14ac:dyDescent="0.25">
      <c r="A109">
        <v>535100</v>
      </c>
      <c r="B109">
        <v>14.850999829999999</v>
      </c>
      <c r="C109">
        <v>0.30772999000000001</v>
      </c>
      <c r="D109">
        <v>34.819000240000001</v>
      </c>
      <c r="E109">
        <v>0.25005999000000001</v>
      </c>
      <c r="F109">
        <v>37.615001679999999</v>
      </c>
      <c r="G109">
        <v>0.95099997999999997</v>
      </c>
      <c r="H109">
        <v>32.915000919999997</v>
      </c>
      <c r="J109" s="2">
        <f>TREND(Calibration!$A$2:$A$4,Calibration!$B$2:$B$4,C109)</f>
        <v>372.32124781701918</v>
      </c>
      <c r="K109" s="2">
        <f>TREND(Calibration!$A$2:$A$4,Calibration!$C$2:$C$4,E109)</f>
        <v>441.41147125388852</v>
      </c>
      <c r="L109" s="2">
        <f>TREND(Calibration!$A$2:$A$4,Calibration!$D$2:$D$4,G109)</f>
        <v>580.26787435736992</v>
      </c>
    </row>
    <row r="110" spans="1:12" x14ac:dyDescent="0.25">
      <c r="A110">
        <v>540100</v>
      </c>
      <c r="B110">
        <v>14.821999549999999</v>
      </c>
      <c r="C110">
        <v>0.30810999999999999</v>
      </c>
      <c r="D110">
        <v>34.803001399999999</v>
      </c>
      <c r="E110">
        <v>0.25005999000000001</v>
      </c>
      <c r="F110">
        <v>37.609001159999998</v>
      </c>
      <c r="G110">
        <v>0.95099997999999997</v>
      </c>
      <c r="H110">
        <v>32.923999790000003</v>
      </c>
      <c r="J110" s="2">
        <f>TREND(Calibration!$A$2:$A$4,Calibration!$B$2:$B$4,C110)</f>
        <v>374.0088572153611</v>
      </c>
      <c r="K110" s="2">
        <f>TREND(Calibration!$A$2:$A$4,Calibration!$C$2:$C$4,E110)</f>
        <v>441.41147125388852</v>
      </c>
      <c r="L110" s="2">
        <f>TREND(Calibration!$A$2:$A$4,Calibration!$D$2:$D$4,G110)</f>
        <v>580.26787435736992</v>
      </c>
    </row>
    <row r="111" spans="1:12" x14ac:dyDescent="0.25">
      <c r="A111">
        <v>545100</v>
      </c>
      <c r="B111">
        <v>14.78100014</v>
      </c>
      <c r="C111">
        <v>0.30968001000000001</v>
      </c>
      <c r="D111">
        <v>34.777000430000001</v>
      </c>
      <c r="E111">
        <v>0.25005999000000001</v>
      </c>
      <c r="F111">
        <v>37.655998230000002</v>
      </c>
      <c r="G111">
        <v>0.96179998</v>
      </c>
      <c r="H111">
        <v>32.92200089</v>
      </c>
      <c r="J111" s="2">
        <f>TREND(Calibration!$A$2:$A$4,Calibration!$B$2:$B$4,C111)</f>
        <v>380.9812096047483</v>
      </c>
      <c r="K111" s="2">
        <f>TREND(Calibration!$A$2:$A$4,Calibration!$C$2:$C$4,E111)</f>
        <v>441.41147125388852</v>
      </c>
      <c r="L111" s="2">
        <f>TREND(Calibration!$A$2:$A$4,Calibration!$D$2:$D$4,G111)</f>
        <v>586.97779803078276</v>
      </c>
    </row>
    <row r="112" spans="1:12" x14ac:dyDescent="0.25">
      <c r="A112">
        <v>550100</v>
      </c>
      <c r="B112">
        <v>14.74199963</v>
      </c>
      <c r="C112">
        <v>0.30687001000000003</v>
      </c>
      <c r="D112">
        <v>34.812000269999999</v>
      </c>
      <c r="E112">
        <v>0.25005999000000001</v>
      </c>
      <c r="F112">
        <v>37.608001710000003</v>
      </c>
      <c r="G112">
        <v>0.95209997999999996</v>
      </c>
      <c r="H112">
        <v>32.928001399999999</v>
      </c>
      <c r="J112" s="2">
        <f>TREND(Calibration!$A$2:$A$4,Calibration!$B$2:$B$4,C112)</f>
        <v>368.50211060908737</v>
      </c>
      <c r="K112" s="2">
        <f>TREND(Calibration!$A$2:$A$4,Calibration!$C$2:$C$4,E112)</f>
        <v>441.41147125388852</v>
      </c>
      <c r="L112" s="2">
        <f>TREND(Calibration!$A$2:$A$4,Calibration!$D$2:$D$4,G112)</f>
        <v>580.95129250929165</v>
      </c>
    </row>
    <row r="113" spans="1:12" x14ac:dyDescent="0.25">
      <c r="A113">
        <v>555100</v>
      </c>
      <c r="B113">
        <v>14.748999599999999</v>
      </c>
      <c r="C113">
        <v>0.30465001000000003</v>
      </c>
      <c r="D113">
        <v>34.796001429999997</v>
      </c>
      <c r="E113">
        <v>0.25005999000000001</v>
      </c>
      <c r="F113">
        <v>37.59500122</v>
      </c>
      <c r="G113">
        <v>0.95910001</v>
      </c>
      <c r="H113">
        <v>32.924999239999998</v>
      </c>
      <c r="J113" s="2">
        <f>TREND(Calibration!$A$2:$A$4,Calibration!$B$2:$B$4,C113)</f>
        <v>358.64317830646519</v>
      </c>
      <c r="K113" s="2">
        <f>TREND(Calibration!$A$2:$A$4,Calibration!$C$2:$C$4,E113)</f>
        <v>441.41147125388852</v>
      </c>
      <c r="L113" s="2">
        <f>TREND(Calibration!$A$2:$A$4,Calibration!$D$2:$D$4,G113)</f>
        <v>585.30033575110645</v>
      </c>
    </row>
    <row r="114" spans="1:12" x14ac:dyDescent="0.25">
      <c r="A114">
        <v>560100</v>
      </c>
      <c r="B114">
        <v>14.74199963</v>
      </c>
      <c r="C114">
        <v>0.30789</v>
      </c>
      <c r="D114">
        <v>34.831001280000002</v>
      </c>
      <c r="E114">
        <v>0.24995001</v>
      </c>
      <c r="F114">
        <v>37.620998380000003</v>
      </c>
      <c r="G114">
        <v>0.96340000999999997</v>
      </c>
      <c r="H114">
        <v>32.953998570000003</v>
      </c>
      <c r="J114" s="2">
        <f>TREND(Calibration!$A$2:$A$4,Calibration!$B$2:$B$4,C114)</f>
        <v>373.03184590609226</v>
      </c>
      <c r="K114" s="2">
        <f>TREND(Calibration!$A$2:$A$4,Calibration!$C$2:$C$4,E114)</f>
        <v>440.56369923964598</v>
      </c>
      <c r="L114" s="2">
        <f>TREND(Calibration!$A$2:$A$4,Calibration!$D$2:$D$4,G114)</f>
        <v>587.97187943589108</v>
      </c>
    </row>
    <row r="115" spans="1:12" x14ac:dyDescent="0.25">
      <c r="A115">
        <v>565117</v>
      </c>
      <c r="B115">
        <v>14.725999829999999</v>
      </c>
      <c r="C115">
        <v>0.30880999999999997</v>
      </c>
      <c r="D115">
        <v>34.77999878</v>
      </c>
      <c r="E115">
        <v>0.25011</v>
      </c>
      <c r="F115">
        <v>37.618000029999997</v>
      </c>
      <c r="G115">
        <v>0.96560000999999995</v>
      </c>
      <c r="H115">
        <v>32.983001710000003</v>
      </c>
      <c r="J115" s="2">
        <f>TREND(Calibration!$A$2:$A$4,Calibration!$B$2:$B$4,C115)</f>
        <v>377.11752956303462</v>
      </c>
      <c r="K115" s="2">
        <f>TREND(Calibration!$A$2:$A$4,Calibration!$C$2:$C$4,E115)</f>
        <v>441.79696933019545</v>
      </c>
      <c r="L115" s="2">
        <f>TREND(Calibration!$A$2:$A$4,Calibration!$D$2:$D$4,G115)</f>
        <v>589.33871573973443</v>
      </c>
    </row>
    <row r="116" spans="1:12" x14ac:dyDescent="0.25">
      <c r="A116">
        <v>570101</v>
      </c>
      <c r="B116">
        <v>14.72900009</v>
      </c>
      <c r="C116">
        <v>0.30994999000000001</v>
      </c>
      <c r="D116">
        <v>34.773998259999999</v>
      </c>
      <c r="E116">
        <v>0.25</v>
      </c>
      <c r="F116">
        <v>37.618000029999997</v>
      </c>
      <c r="G116">
        <v>0.97210001999999995</v>
      </c>
      <c r="H116">
        <v>32.972999569999999</v>
      </c>
      <c r="J116" s="2">
        <f>TREND(Calibration!$A$2:$A$4,Calibration!$B$2:$B$4,C116)</f>
        <v>382.18018011964114</v>
      </c>
      <c r="K116" s="2">
        <f>TREND(Calibration!$A$2:$A$4,Calibration!$C$2:$C$4,E116)</f>
        <v>440.94904314755627</v>
      </c>
      <c r="L116" s="2">
        <f>TREND(Calibration!$A$2:$A$4,Calibration!$D$2:$D$4,G116)</f>
        <v>593.37710194125475</v>
      </c>
    </row>
    <row r="117" spans="1:12" x14ac:dyDescent="0.25">
      <c r="A117">
        <v>575111</v>
      </c>
      <c r="B117">
        <v>14.75800037</v>
      </c>
      <c r="C117">
        <v>0.31005999000000001</v>
      </c>
      <c r="D117">
        <v>34.786998750000002</v>
      </c>
      <c r="E117">
        <v>0.25005999000000001</v>
      </c>
      <c r="F117">
        <v>37.70299911</v>
      </c>
      <c r="G117">
        <v>0.98129999999999995</v>
      </c>
      <c r="H117">
        <v>32.944000240000001</v>
      </c>
      <c r="J117" s="2">
        <f>TREND(Calibration!$A$2:$A$4,Calibration!$B$2:$B$4,C117)</f>
        <v>382.66868577427567</v>
      </c>
      <c r="K117" s="2">
        <f>TREND(Calibration!$A$2:$A$4,Calibration!$C$2:$C$4,E117)</f>
        <v>441.41147125388852</v>
      </c>
      <c r="L117" s="2">
        <f>TREND(Calibration!$A$2:$A$4,Calibration!$D$2:$D$4,G117)</f>
        <v>599.09295042245139</v>
      </c>
    </row>
    <row r="118" spans="1:12" x14ac:dyDescent="0.25">
      <c r="A118">
        <v>580101</v>
      </c>
      <c r="B118">
        <v>14.73200035</v>
      </c>
      <c r="C118">
        <v>0.31086998999999998</v>
      </c>
      <c r="D118">
        <v>34.805999759999999</v>
      </c>
      <c r="E118">
        <v>0.25005999000000001</v>
      </c>
      <c r="F118">
        <v>37.63999939</v>
      </c>
      <c r="G118">
        <v>0.97210001999999995</v>
      </c>
      <c r="H118">
        <v>33.030998230000002</v>
      </c>
      <c r="J118" s="2">
        <f>TREND(Calibration!$A$2:$A$4,Calibration!$B$2:$B$4,C118)</f>
        <v>386.2658637765835</v>
      </c>
      <c r="K118" s="2">
        <f>TREND(Calibration!$A$2:$A$4,Calibration!$C$2:$C$4,E118)</f>
        <v>441.41147125388852</v>
      </c>
      <c r="L118" s="2">
        <f>TREND(Calibration!$A$2:$A$4,Calibration!$D$2:$D$4,G118)</f>
        <v>593.37710194125475</v>
      </c>
    </row>
    <row r="119" spans="1:12" x14ac:dyDescent="0.25">
      <c r="A119">
        <v>585100</v>
      </c>
      <c r="B119">
        <v>14.680999760000001</v>
      </c>
      <c r="C119">
        <v>0.30978999000000002</v>
      </c>
      <c r="D119">
        <v>34.796001429999997</v>
      </c>
      <c r="E119">
        <v>0.25005999000000001</v>
      </c>
      <c r="F119">
        <v>37.630001069999999</v>
      </c>
      <c r="G119">
        <v>0.96450000999999996</v>
      </c>
      <c r="H119">
        <v>32.979999540000001</v>
      </c>
      <c r="J119" s="2">
        <f>TREND(Calibration!$A$2:$A$4,Calibration!$B$2:$B$4,C119)</f>
        <v>381.46962644017299</v>
      </c>
      <c r="K119" s="2">
        <f>TREND(Calibration!$A$2:$A$4,Calibration!$C$2:$C$4,E119)</f>
        <v>441.41147125388852</v>
      </c>
      <c r="L119" s="2">
        <f>TREND(Calibration!$A$2:$A$4,Calibration!$D$2:$D$4,G119)</f>
        <v>588.65529758781281</v>
      </c>
    </row>
    <row r="120" spans="1:12" x14ac:dyDescent="0.25">
      <c r="A120">
        <v>590100</v>
      </c>
      <c r="B120">
        <v>14.69999981</v>
      </c>
      <c r="C120">
        <v>0.31200000999999999</v>
      </c>
      <c r="D120">
        <v>34.744998930000001</v>
      </c>
      <c r="E120">
        <v>0.25038000999999999</v>
      </c>
      <c r="F120">
        <v>37.67200089</v>
      </c>
      <c r="G120">
        <v>0.96719997999999996</v>
      </c>
      <c r="H120">
        <v>33.043998719999998</v>
      </c>
      <c r="J120" s="2">
        <f>TREND(Calibration!$A$2:$A$4,Calibration!$B$2:$B$4,C120)</f>
        <v>391.28423795703793</v>
      </c>
      <c r="K120" s="2">
        <f>TREND(Calibration!$A$2:$A$4,Calibration!$C$2:$C$4,E120)</f>
        <v>443.87831977178098</v>
      </c>
      <c r="L120" s="2">
        <f>TREND(Calibration!$A$2:$A$4,Calibration!$D$2:$D$4,G120)</f>
        <v>590.33275986748913</v>
      </c>
    </row>
    <row r="121" spans="1:12" x14ac:dyDescent="0.25">
      <c r="A121">
        <v>595101</v>
      </c>
      <c r="B121">
        <v>14.74199963</v>
      </c>
      <c r="C121">
        <v>0.30946001000000001</v>
      </c>
      <c r="D121">
        <v>34.744998930000001</v>
      </c>
      <c r="E121">
        <v>0.25033</v>
      </c>
      <c r="F121">
        <v>37.659000399999996</v>
      </c>
      <c r="G121">
        <v>0.97320002000000005</v>
      </c>
      <c r="H121">
        <v>33.02099991</v>
      </c>
      <c r="J121" s="2">
        <f>TREND(Calibration!$A$2:$A$4,Calibration!$B$2:$B$4,C121)</f>
        <v>380.00419829547968</v>
      </c>
      <c r="K121" s="2">
        <f>TREND(Calibration!$A$2:$A$4,Calibration!$C$2:$C$4,E121)</f>
        <v>443.49282169547405</v>
      </c>
      <c r="L121" s="2">
        <f>TREND(Calibration!$A$2:$A$4,Calibration!$D$2:$D$4,G121)</f>
        <v>594.06052009317648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190</v>
      </c>
      <c r="B2">
        <v>15.25800037</v>
      </c>
      <c r="C2">
        <v>0.30546001</v>
      </c>
      <c r="D2">
        <v>35.236999509999997</v>
      </c>
      <c r="E2">
        <v>0.252</v>
      </c>
      <c r="F2">
        <v>37.624000549999998</v>
      </c>
      <c r="G2">
        <v>0.93589997000000003</v>
      </c>
      <c r="H2">
        <v>33.519001009999997</v>
      </c>
      <c r="J2" s="2">
        <f>TREND(Calibration!$A$2:$A$4,Calibration!$B$2:$B$4,C2)</f>
        <v>362.24035630877324</v>
      </c>
      <c r="K2" s="2">
        <f>TREND(Calibration!$A$2:$A$4,Calibration!$C$2:$C$4,E2)</f>
        <v>456.36588283190622</v>
      </c>
      <c r="L2" s="2">
        <f>TREND(Calibration!$A$2:$A$4,Calibration!$D$2:$D$4,G2)</f>
        <v>570.88640078628021</v>
      </c>
    </row>
    <row r="3" spans="1:12" x14ac:dyDescent="0.25">
      <c r="A3">
        <v>5127</v>
      </c>
      <c r="B3">
        <v>15.27099991</v>
      </c>
      <c r="C3">
        <v>0.30794999000000001</v>
      </c>
      <c r="D3">
        <v>35.234001159999998</v>
      </c>
      <c r="E3">
        <v>0.252</v>
      </c>
      <c r="F3">
        <v>37.620998380000003</v>
      </c>
      <c r="G3">
        <v>0.9375</v>
      </c>
      <c r="H3">
        <v>33.499000549999998</v>
      </c>
      <c r="J3" s="2">
        <f>TREND(Calibration!$A$2:$A$4,Calibration!$B$2:$B$4,C3)</f>
        <v>373.29825912628803</v>
      </c>
      <c r="K3" s="2">
        <f>TREND(Calibration!$A$2:$A$4,Calibration!$C$2:$C$4,E3)</f>
        <v>456.36588283190622</v>
      </c>
      <c r="L3" s="2">
        <f>TREND(Calibration!$A$2:$A$4,Calibration!$D$2:$D$4,G3)</f>
        <v>571.88048219138864</v>
      </c>
    </row>
    <row r="4" spans="1:12" x14ac:dyDescent="0.25">
      <c r="A4">
        <v>10071</v>
      </c>
      <c r="B4">
        <v>15.277999879999999</v>
      </c>
      <c r="C4">
        <v>0.30827000999999998</v>
      </c>
      <c r="D4">
        <v>35.227001190000003</v>
      </c>
      <c r="E4">
        <v>0.252</v>
      </c>
      <c r="F4">
        <v>37.691001890000003</v>
      </c>
      <c r="G4">
        <v>0.94940000999999996</v>
      </c>
      <c r="H4">
        <v>33.493000029999997</v>
      </c>
      <c r="J4" s="2">
        <f>TREND(Calibration!$A$2:$A$4,Calibration!$B$2:$B$4,C4)</f>
        <v>374.7194553044344</v>
      </c>
      <c r="K4" s="2">
        <f>TREND(Calibration!$A$2:$A$4,Calibration!$C$2:$C$4,E4)</f>
        <v>456.36588283190622</v>
      </c>
      <c r="L4" s="2">
        <f>TREND(Calibration!$A$2:$A$4,Calibration!$D$2:$D$4,G4)</f>
        <v>579.27383022961533</v>
      </c>
    </row>
    <row r="5" spans="1:12" x14ac:dyDescent="0.25">
      <c r="A5">
        <v>15268</v>
      </c>
      <c r="B5">
        <v>15.25199986</v>
      </c>
      <c r="C5">
        <v>0.31032999999999999</v>
      </c>
      <c r="D5">
        <v>35.26499939</v>
      </c>
      <c r="E5">
        <v>0.252</v>
      </c>
      <c r="F5">
        <v>37.655998230000002</v>
      </c>
      <c r="G5">
        <v>0.93159997000000005</v>
      </c>
      <c r="H5">
        <v>33.479999540000001</v>
      </c>
      <c r="J5" s="2">
        <f>TREND(Calibration!$A$2:$A$4,Calibration!$B$2:$B$4,C5)</f>
        <v>383.86778951798328</v>
      </c>
      <c r="K5" s="2">
        <f>TREND(Calibration!$A$2:$A$4,Calibration!$C$2:$C$4,E5)</f>
        <v>456.36588283190622</v>
      </c>
      <c r="L5" s="2">
        <f>TREND(Calibration!$A$2:$A$4,Calibration!$D$2:$D$4,G5)</f>
        <v>568.21485710149557</v>
      </c>
    </row>
    <row r="6" spans="1:12" x14ac:dyDescent="0.25">
      <c r="A6">
        <v>20063</v>
      </c>
      <c r="B6">
        <v>15.274000170000001</v>
      </c>
      <c r="C6">
        <v>0.31108001000000002</v>
      </c>
      <c r="D6">
        <v>35.277999880000003</v>
      </c>
      <c r="E6">
        <v>0.25145999000000002</v>
      </c>
      <c r="F6">
        <v>37.602001190000003</v>
      </c>
      <c r="G6">
        <v>0.93480003</v>
      </c>
      <c r="H6">
        <v>33.460998539999999</v>
      </c>
      <c r="J6" s="2">
        <f>TREND(Calibration!$A$2:$A$4,Calibration!$B$2:$B$4,C6)</f>
        <v>387.19855430009579</v>
      </c>
      <c r="K6" s="2">
        <f>TREND(Calibration!$A$2:$A$4,Calibration!$C$2:$C$4,E6)</f>
        <v>452.20325903293337</v>
      </c>
      <c r="L6" s="2">
        <f>TREND(Calibration!$A$2:$A$4,Calibration!$D$2:$D$4,G6)</f>
        <v>570.20301991171232</v>
      </c>
    </row>
    <row r="7" spans="1:12" x14ac:dyDescent="0.25">
      <c r="A7">
        <v>25233</v>
      </c>
      <c r="B7">
        <v>15.2840004</v>
      </c>
      <c r="C7">
        <v>0.30713998999999997</v>
      </c>
      <c r="D7">
        <v>35.269001009999997</v>
      </c>
      <c r="E7">
        <v>0.25145999000000002</v>
      </c>
      <c r="F7">
        <v>37.652999880000003</v>
      </c>
      <c r="G7">
        <v>0.94129996999999999</v>
      </c>
      <c r="H7">
        <v>33.42599869</v>
      </c>
      <c r="J7" s="2">
        <f>TREND(Calibration!$A$2:$A$4,Calibration!$B$2:$B$4,C7)</f>
        <v>369.70108112397975</v>
      </c>
      <c r="K7" s="2">
        <f>TREND(Calibration!$A$2:$A$4,Calibration!$C$2:$C$4,E7)</f>
        <v>452.20325903293337</v>
      </c>
      <c r="L7" s="2">
        <f>TREND(Calibration!$A$2:$A$4,Calibration!$D$2:$D$4,G7)</f>
        <v>574.24136262298657</v>
      </c>
    </row>
    <row r="8" spans="1:12" x14ac:dyDescent="0.25">
      <c r="A8">
        <v>30064</v>
      </c>
      <c r="B8">
        <v>15.255000109999999</v>
      </c>
      <c r="C8">
        <v>0.31621999000000001</v>
      </c>
      <c r="D8">
        <v>35.275001529999997</v>
      </c>
      <c r="E8">
        <v>0.25102999999999998</v>
      </c>
      <c r="F8">
        <v>37.602001190000003</v>
      </c>
      <c r="G8">
        <v>0.92619996999999998</v>
      </c>
      <c r="H8">
        <v>33.483001710000003</v>
      </c>
      <c r="J8" s="2">
        <f>TREND(Calibration!$A$2:$A$4,Calibration!$B$2:$B$4,C8)</f>
        <v>410.02500243380337</v>
      </c>
      <c r="K8" s="2">
        <f>TREND(Calibration!$A$2:$A$4,Calibration!$C$2:$C$4,E8)</f>
        <v>448.88871558499636</v>
      </c>
      <c r="L8" s="2">
        <f>TREND(Calibration!$A$2:$A$4,Calibration!$D$2:$D$4,G8)</f>
        <v>564.85989526478909</v>
      </c>
    </row>
    <row r="9" spans="1:12" x14ac:dyDescent="0.25">
      <c r="A9">
        <v>35237</v>
      </c>
      <c r="B9">
        <v>15.26799965</v>
      </c>
      <c r="C9">
        <v>0.31064998999999999</v>
      </c>
      <c r="D9">
        <v>35.245998380000003</v>
      </c>
      <c r="E9">
        <v>0.25113999999999997</v>
      </c>
      <c r="F9">
        <v>37.611000060000002</v>
      </c>
      <c r="G9">
        <v>0.92180002000000005</v>
      </c>
      <c r="H9">
        <v>33.458000179999999</v>
      </c>
      <c r="J9" s="2">
        <f>TREND(Calibration!$A$2:$A$4,Calibration!$B$2:$B$4,C9)</f>
        <v>385.28885246731465</v>
      </c>
      <c r="K9" s="2">
        <f>TREND(Calibration!$A$2:$A$4,Calibration!$C$2:$C$4,E9)</f>
        <v>449.73664176763555</v>
      </c>
      <c r="L9" s="2">
        <f>TREND(Calibration!$A$2:$A$4,Calibration!$D$2:$D$4,G9)</f>
        <v>562.12625372156401</v>
      </c>
    </row>
    <row r="10" spans="1:12" x14ac:dyDescent="0.25">
      <c r="A10">
        <v>40124</v>
      </c>
      <c r="B10">
        <v>15.307000159999999</v>
      </c>
      <c r="C10">
        <v>0.30789</v>
      </c>
      <c r="D10">
        <v>35.243000029999997</v>
      </c>
      <c r="E10">
        <v>0.25064998999999999</v>
      </c>
      <c r="F10">
        <v>37.691001890000003</v>
      </c>
      <c r="G10">
        <v>0.9375</v>
      </c>
      <c r="H10">
        <v>33.486999509999997</v>
      </c>
      <c r="J10" s="2">
        <f>TREND(Calibration!$A$2:$A$4,Calibration!$B$2:$B$4,C10)</f>
        <v>373.03184590609226</v>
      </c>
      <c r="K10" s="2">
        <f>TREND(Calibration!$A$2:$A$4,Calibration!$C$2:$C$4,E10)</f>
        <v>445.95943896077142</v>
      </c>
      <c r="L10" s="2">
        <f>TREND(Calibration!$A$2:$A$4,Calibration!$D$2:$D$4,G10)</f>
        <v>571.88048219138864</v>
      </c>
    </row>
    <row r="11" spans="1:12" x14ac:dyDescent="0.25">
      <c r="A11">
        <v>45298</v>
      </c>
      <c r="B11">
        <v>15.26500034</v>
      </c>
      <c r="C11">
        <v>0.31086998999999998</v>
      </c>
      <c r="D11">
        <v>35.287998199999997</v>
      </c>
      <c r="E11">
        <v>0.25075998999999999</v>
      </c>
      <c r="F11">
        <v>37.615001679999999</v>
      </c>
      <c r="G11">
        <v>0.9224</v>
      </c>
      <c r="H11">
        <v>33.412998199999997</v>
      </c>
      <c r="J11" s="2">
        <f>TREND(Calibration!$A$2:$A$4,Calibration!$B$2:$B$4,C11)</f>
        <v>386.2658637765835</v>
      </c>
      <c r="K11" s="2">
        <f>TREND(Calibration!$A$2:$A$4,Calibration!$C$2:$C$4,E11)</f>
        <v>446.80736514341083</v>
      </c>
      <c r="L11" s="2">
        <f>TREND(Calibration!$A$2:$A$4,Calibration!$D$2:$D$4,G11)</f>
        <v>562.49901483319115</v>
      </c>
    </row>
    <row r="12" spans="1:12" x14ac:dyDescent="0.25">
      <c r="A12">
        <v>50066</v>
      </c>
      <c r="B12">
        <v>15.25800037</v>
      </c>
      <c r="C12">
        <v>0.30919001000000002</v>
      </c>
      <c r="D12">
        <v>35.275001529999997</v>
      </c>
      <c r="E12">
        <v>0.25071000999999998</v>
      </c>
      <c r="F12">
        <v>37.626998899999997</v>
      </c>
      <c r="G12">
        <v>0.92290002000000004</v>
      </c>
      <c r="H12">
        <v>33.42200089</v>
      </c>
      <c r="J12" s="2">
        <f>TREND(Calibration!$A$2:$A$4,Calibration!$B$2:$B$4,C12)</f>
        <v>378.805138961377</v>
      </c>
      <c r="K12" s="2">
        <f>TREND(Calibration!$A$2:$A$4,Calibration!$C$2:$C$4,E12)</f>
        <v>446.42209831969876</v>
      </c>
      <c r="L12" s="2">
        <f>TREND(Calibration!$A$2:$A$4,Calibration!$D$2:$D$4,G12)</f>
        <v>562.80967187348563</v>
      </c>
    </row>
    <row r="13" spans="1:12" x14ac:dyDescent="0.25">
      <c r="A13">
        <v>55205</v>
      </c>
      <c r="B13">
        <v>15.29399967</v>
      </c>
      <c r="C13">
        <v>0.30952001000000001</v>
      </c>
      <c r="D13">
        <v>35.26499939</v>
      </c>
      <c r="E13">
        <v>0.25060000999999998</v>
      </c>
      <c r="F13">
        <v>37.667999270000003</v>
      </c>
      <c r="G13">
        <v>0.93370003000000001</v>
      </c>
      <c r="H13">
        <v>33.396999360000002</v>
      </c>
      <c r="J13" s="2">
        <f>TREND(Calibration!$A$2:$A$4,Calibration!$B$2:$B$4,C13)</f>
        <v>380.27065592528015</v>
      </c>
      <c r="K13" s="2">
        <f>TREND(Calibration!$A$2:$A$4,Calibration!$C$2:$C$4,E13)</f>
        <v>445.57417213705958</v>
      </c>
      <c r="L13" s="2">
        <f>TREND(Calibration!$A$2:$A$4,Calibration!$D$2:$D$4,G13)</f>
        <v>569.5196017597907</v>
      </c>
    </row>
    <row r="14" spans="1:12" x14ac:dyDescent="0.25">
      <c r="A14">
        <v>60066</v>
      </c>
      <c r="B14">
        <v>15.26500034</v>
      </c>
      <c r="C14">
        <v>0.30946001000000001</v>
      </c>
      <c r="D14">
        <v>35.252998349999999</v>
      </c>
      <c r="E14">
        <v>0.25064998999999999</v>
      </c>
      <c r="F14">
        <v>37.611000060000002</v>
      </c>
      <c r="G14">
        <v>0.92180002000000005</v>
      </c>
      <c r="H14">
        <v>33.400001529999997</v>
      </c>
      <c r="J14" s="2">
        <f>TREND(Calibration!$A$2:$A$4,Calibration!$B$2:$B$4,C14)</f>
        <v>380.00419829547968</v>
      </c>
      <c r="K14" s="2">
        <f>TREND(Calibration!$A$2:$A$4,Calibration!$C$2:$C$4,E14)</f>
        <v>445.95943896077142</v>
      </c>
      <c r="L14" s="2">
        <f>TREND(Calibration!$A$2:$A$4,Calibration!$D$2:$D$4,G14)</f>
        <v>562.12625372156401</v>
      </c>
    </row>
    <row r="15" spans="1:12" x14ac:dyDescent="0.25">
      <c r="A15">
        <v>65191</v>
      </c>
      <c r="B15">
        <v>15.35499954</v>
      </c>
      <c r="C15">
        <v>0.30583999000000001</v>
      </c>
      <c r="D15">
        <v>35.223999020000001</v>
      </c>
      <c r="E15">
        <v>0.25075998999999999</v>
      </c>
      <c r="F15">
        <v>37.678001399999999</v>
      </c>
      <c r="G15">
        <v>0.9375</v>
      </c>
      <c r="H15">
        <v>33.418998719999998</v>
      </c>
      <c r="J15" s="2">
        <f>TREND(Calibration!$A$2:$A$4,Calibration!$B$2:$B$4,C15)</f>
        <v>363.92783247830039</v>
      </c>
      <c r="K15" s="2">
        <f>TREND(Calibration!$A$2:$A$4,Calibration!$C$2:$C$4,E15)</f>
        <v>446.80736514341083</v>
      </c>
      <c r="L15" s="2">
        <f>TREND(Calibration!$A$2:$A$4,Calibration!$D$2:$D$4,G15)</f>
        <v>571.88048219138864</v>
      </c>
    </row>
    <row r="16" spans="1:12" x14ac:dyDescent="0.25">
      <c r="A16">
        <v>70074</v>
      </c>
      <c r="B16">
        <v>15.32900047</v>
      </c>
      <c r="C16">
        <v>0.30978999000000002</v>
      </c>
      <c r="D16">
        <v>35.2179985</v>
      </c>
      <c r="E16">
        <v>0.25064998999999999</v>
      </c>
      <c r="F16">
        <v>37.615001679999999</v>
      </c>
      <c r="G16">
        <v>0.93269997999999998</v>
      </c>
      <c r="H16">
        <v>33.483001710000003</v>
      </c>
      <c r="J16" s="2">
        <f>TREND(Calibration!$A$2:$A$4,Calibration!$B$2:$B$4,C16)</f>
        <v>381.46962644017299</v>
      </c>
      <c r="K16" s="2">
        <f>TREND(Calibration!$A$2:$A$4,Calibration!$C$2:$C$4,E16)</f>
        <v>445.95943896077142</v>
      </c>
      <c r="L16" s="2">
        <f>TREND(Calibration!$A$2:$A$4,Calibration!$D$2:$D$4,G16)</f>
        <v>568.89828146630953</v>
      </c>
    </row>
    <row r="17" spans="1:12" x14ac:dyDescent="0.25">
      <c r="A17">
        <v>75222</v>
      </c>
      <c r="B17">
        <v>15.31000042</v>
      </c>
      <c r="C17">
        <v>0.30772999000000001</v>
      </c>
      <c r="D17">
        <v>35.227001190000003</v>
      </c>
      <c r="E17">
        <v>0.25038000999999999</v>
      </c>
      <c r="F17">
        <v>37.618000029999997</v>
      </c>
      <c r="G17">
        <v>0.92989999000000001</v>
      </c>
      <c r="H17">
        <v>33.477001190000003</v>
      </c>
      <c r="J17" s="2">
        <f>TREND(Calibration!$A$2:$A$4,Calibration!$B$2:$B$4,C17)</f>
        <v>372.32124781701918</v>
      </c>
      <c r="K17" s="2">
        <f>TREND(Calibration!$A$2:$A$4,Calibration!$C$2:$C$4,E17)</f>
        <v>443.87831977178098</v>
      </c>
      <c r="L17" s="2">
        <f>TREND(Calibration!$A$2:$A$4,Calibration!$D$2:$D$4,G17)</f>
        <v>567.15867783794658</v>
      </c>
    </row>
    <row r="18" spans="1:12" x14ac:dyDescent="0.25">
      <c r="A18">
        <v>80065</v>
      </c>
      <c r="B18">
        <v>15.30200005</v>
      </c>
      <c r="C18">
        <v>0.30730000000000002</v>
      </c>
      <c r="D18">
        <v>35.252998349999999</v>
      </c>
      <c r="E18">
        <v>0.25038000999999999</v>
      </c>
      <c r="F18">
        <v>37.605998990000003</v>
      </c>
      <c r="G18">
        <v>0.92889999999999995</v>
      </c>
      <c r="H18">
        <v>33.411998750000002</v>
      </c>
      <c r="J18" s="2">
        <f>TREND(Calibration!$A$2:$A$4,Calibration!$B$2:$B$4,C18)</f>
        <v>370.41167921305328</v>
      </c>
      <c r="K18" s="2">
        <f>TREND(Calibration!$A$2:$A$4,Calibration!$C$2:$C$4,E18)</f>
        <v>443.87831977178098</v>
      </c>
      <c r="L18" s="2">
        <f>TREND(Calibration!$A$2:$A$4,Calibration!$D$2:$D$4,G18)</f>
        <v>566.53739482181913</v>
      </c>
    </row>
    <row r="19" spans="1:12" x14ac:dyDescent="0.25">
      <c r="A19">
        <v>85220</v>
      </c>
      <c r="B19">
        <v>15.272999759999999</v>
      </c>
      <c r="C19">
        <v>0.31102999999999997</v>
      </c>
      <c r="D19">
        <v>35.241001130000001</v>
      </c>
      <c r="E19">
        <v>0.25033</v>
      </c>
      <c r="F19">
        <v>37.622001650000001</v>
      </c>
      <c r="G19">
        <v>0.92559999000000004</v>
      </c>
      <c r="H19">
        <v>33.398998259999999</v>
      </c>
      <c r="J19" s="2">
        <f>TREND(Calibration!$A$2:$A$4,Calibration!$B$2:$B$4,C19)</f>
        <v>386.9764618656568</v>
      </c>
      <c r="K19" s="2">
        <f>TREND(Calibration!$A$2:$A$4,Calibration!$C$2:$C$4,E19)</f>
        <v>443.49282169547405</v>
      </c>
      <c r="L19" s="2">
        <f>TREND(Calibration!$A$2:$A$4,Calibration!$D$2:$D$4,G19)</f>
        <v>564.48713415316195</v>
      </c>
    </row>
    <row r="20" spans="1:12" x14ac:dyDescent="0.25">
      <c r="A20">
        <v>90066</v>
      </c>
      <c r="B20">
        <v>15.244999890000001</v>
      </c>
      <c r="C20">
        <v>0.30698001000000003</v>
      </c>
      <c r="D20">
        <v>35.258998869999999</v>
      </c>
      <c r="E20">
        <v>0.25011</v>
      </c>
      <c r="F20">
        <v>37.615001679999999</v>
      </c>
      <c r="G20">
        <v>0.92889999999999995</v>
      </c>
      <c r="H20">
        <v>33.374000549999998</v>
      </c>
      <c r="J20" s="2">
        <f>TREND(Calibration!$A$2:$A$4,Calibration!$B$2:$B$4,C20)</f>
        <v>368.99061626372168</v>
      </c>
      <c r="K20" s="2">
        <f>TREND(Calibration!$A$2:$A$4,Calibration!$C$2:$C$4,E20)</f>
        <v>441.79696933019545</v>
      </c>
      <c r="L20" s="2">
        <f>TREND(Calibration!$A$2:$A$4,Calibration!$D$2:$D$4,G20)</f>
        <v>566.53739482181913</v>
      </c>
    </row>
    <row r="21" spans="1:12" x14ac:dyDescent="0.25">
      <c r="A21">
        <v>95269</v>
      </c>
      <c r="B21">
        <v>15.213000299999999</v>
      </c>
      <c r="C21">
        <v>0.30643999999999999</v>
      </c>
      <c r="D21">
        <v>35.245998380000003</v>
      </c>
      <c r="E21">
        <v>0.25</v>
      </c>
      <c r="F21">
        <v>37.615001679999999</v>
      </c>
      <c r="G21">
        <v>0.92720002000000001</v>
      </c>
      <c r="H21">
        <v>33.394001009999997</v>
      </c>
      <c r="J21" s="2">
        <f>TREND(Calibration!$A$2:$A$4,Calibration!$B$2:$B$4,C21)</f>
        <v>366.59245318591115</v>
      </c>
      <c r="K21" s="2">
        <f>TREND(Calibration!$A$2:$A$4,Calibration!$C$2:$C$4,E21)</f>
        <v>440.94904314755627</v>
      </c>
      <c r="L21" s="2">
        <f>TREND(Calibration!$A$2:$A$4,Calibration!$D$2:$D$4,G21)</f>
        <v>565.48121555827026</v>
      </c>
    </row>
    <row r="22" spans="1:12" x14ac:dyDescent="0.25">
      <c r="A22">
        <v>100065</v>
      </c>
      <c r="B22">
        <v>15.25800037</v>
      </c>
      <c r="C22">
        <v>0.30541000000000001</v>
      </c>
      <c r="D22">
        <v>35.243000029999997</v>
      </c>
      <c r="E22">
        <v>0.25005999000000001</v>
      </c>
      <c r="F22">
        <v>37.63999939</v>
      </c>
      <c r="G22">
        <v>0.93910002999999997</v>
      </c>
      <c r="H22">
        <v>33.435001370000002</v>
      </c>
      <c r="J22" s="2">
        <f>TREND(Calibration!$A$2:$A$4,Calibration!$B$2:$B$4,C22)</f>
        <v>362.01826387433448</v>
      </c>
      <c r="K22" s="2">
        <f>TREND(Calibration!$A$2:$A$4,Calibration!$C$2:$C$4,E22)</f>
        <v>441.41147125388852</v>
      </c>
      <c r="L22" s="2">
        <f>TREND(Calibration!$A$2:$A$4,Calibration!$D$2:$D$4,G22)</f>
        <v>572.87456359649696</v>
      </c>
    </row>
    <row r="23" spans="1:12" x14ac:dyDescent="0.25">
      <c r="A23">
        <v>105176</v>
      </c>
      <c r="B23">
        <v>15.31299973</v>
      </c>
      <c r="C23">
        <v>0.30853998999999999</v>
      </c>
      <c r="D23">
        <v>35.230998990000003</v>
      </c>
      <c r="E23">
        <v>0.25027000999999999</v>
      </c>
      <c r="F23">
        <v>37.67200089</v>
      </c>
      <c r="G23">
        <v>0.94349998000000002</v>
      </c>
      <c r="H23">
        <v>33.442001339999997</v>
      </c>
      <c r="J23" s="2">
        <f>TREND(Calibration!$A$2:$A$4,Calibration!$B$2:$B$4,C23)</f>
        <v>375.91842581932701</v>
      </c>
      <c r="K23" s="2">
        <f>TREND(Calibration!$A$2:$A$4,Calibration!$C$2:$C$4,E23)</f>
        <v>443.0303935891418</v>
      </c>
      <c r="L23" s="2">
        <f>TREND(Calibration!$A$2:$A$4,Calibration!$D$2:$D$4,G23)</f>
        <v>575.60820513972226</v>
      </c>
    </row>
    <row r="24" spans="1:12" x14ac:dyDescent="0.25">
      <c r="A24">
        <v>110075</v>
      </c>
      <c r="B24">
        <v>15.307000159999999</v>
      </c>
      <c r="C24">
        <v>0.30794999000000001</v>
      </c>
      <c r="D24">
        <v>35.236999509999997</v>
      </c>
      <c r="E24">
        <v>0.25071000999999998</v>
      </c>
      <c r="F24">
        <v>37.643001560000002</v>
      </c>
      <c r="G24">
        <v>0.93699997999999995</v>
      </c>
      <c r="H24">
        <v>33.458000179999999</v>
      </c>
      <c r="J24" s="2">
        <f>TREND(Calibration!$A$2:$A$4,Calibration!$B$2:$B$4,C24)</f>
        <v>373.29825912628803</v>
      </c>
      <c r="K24" s="2">
        <f>TREND(Calibration!$A$2:$A$4,Calibration!$C$2:$C$4,E24)</f>
        <v>446.42209831969876</v>
      </c>
      <c r="L24" s="2">
        <f>TREND(Calibration!$A$2:$A$4,Calibration!$D$2:$D$4,G24)</f>
        <v>571.56982515109416</v>
      </c>
    </row>
    <row r="25" spans="1:12" x14ac:dyDescent="0.25">
      <c r="A25">
        <v>115267</v>
      </c>
      <c r="B25">
        <v>15.338999749999999</v>
      </c>
      <c r="C25">
        <v>0.30794999000000001</v>
      </c>
      <c r="D25">
        <v>35.19900131</v>
      </c>
      <c r="E25">
        <v>0.25064998999999999</v>
      </c>
      <c r="F25">
        <v>37.683998109999997</v>
      </c>
      <c r="G25">
        <v>0.94179999999999997</v>
      </c>
      <c r="H25">
        <v>33.45500183</v>
      </c>
      <c r="J25" s="2">
        <f>TREND(Calibration!$A$2:$A$4,Calibration!$B$2:$B$4,C25)</f>
        <v>373.29825912628803</v>
      </c>
      <c r="K25" s="2">
        <f>TREND(Calibration!$A$2:$A$4,Calibration!$C$2:$C$4,E25)</f>
        <v>445.95943896077142</v>
      </c>
      <c r="L25" s="2">
        <f>TREND(Calibration!$A$2:$A$4,Calibration!$D$2:$D$4,G25)</f>
        <v>574.55202587617327</v>
      </c>
    </row>
    <row r="26" spans="1:12" x14ac:dyDescent="0.25">
      <c r="A26">
        <v>120066</v>
      </c>
      <c r="B26">
        <v>15.32299995</v>
      </c>
      <c r="C26">
        <v>0.30919001000000002</v>
      </c>
      <c r="D26">
        <v>35.234001159999998</v>
      </c>
      <c r="E26">
        <v>0.25027000999999999</v>
      </c>
      <c r="F26">
        <v>37.63999939</v>
      </c>
      <c r="G26">
        <v>0.93809998000000006</v>
      </c>
      <c r="H26">
        <v>33.460998539999999</v>
      </c>
      <c r="J26" s="2">
        <f>TREND(Calibration!$A$2:$A$4,Calibration!$B$2:$B$4,C26)</f>
        <v>378.805138961377</v>
      </c>
      <c r="K26" s="2">
        <f>TREND(Calibration!$A$2:$A$4,Calibration!$C$2:$C$4,E26)</f>
        <v>443.0303935891418</v>
      </c>
      <c r="L26" s="2">
        <f>TREND(Calibration!$A$2:$A$4,Calibration!$D$2:$D$4,G26)</f>
        <v>572.25324330301589</v>
      </c>
    </row>
    <row r="27" spans="1:12" x14ac:dyDescent="0.25">
      <c r="A27">
        <v>125175</v>
      </c>
      <c r="B27">
        <v>15.333000180000001</v>
      </c>
      <c r="C27">
        <v>0.30821999999999999</v>
      </c>
      <c r="D27">
        <v>35.221000670000002</v>
      </c>
      <c r="E27">
        <v>0.25038000999999999</v>
      </c>
      <c r="F27">
        <v>37.624000549999998</v>
      </c>
      <c r="G27">
        <v>0.93699997999999995</v>
      </c>
      <c r="H27">
        <v>33.374000549999998</v>
      </c>
      <c r="J27" s="2">
        <f>TREND(Calibration!$A$2:$A$4,Calibration!$B$2:$B$4,C27)</f>
        <v>374.49736286999564</v>
      </c>
      <c r="K27" s="2">
        <f>TREND(Calibration!$A$2:$A$4,Calibration!$C$2:$C$4,E27)</f>
        <v>443.87831977178098</v>
      </c>
      <c r="L27" s="2">
        <f>TREND(Calibration!$A$2:$A$4,Calibration!$D$2:$D$4,G27)</f>
        <v>571.56982515109416</v>
      </c>
    </row>
    <row r="28" spans="1:12" x14ac:dyDescent="0.25">
      <c r="A28">
        <v>130066</v>
      </c>
      <c r="B28">
        <v>15.38799953</v>
      </c>
      <c r="C28">
        <v>0.31080999999999998</v>
      </c>
      <c r="D28">
        <v>35.195999149999999</v>
      </c>
      <c r="E28">
        <v>0.25033</v>
      </c>
      <c r="F28">
        <v>37.655998230000002</v>
      </c>
      <c r="G28">
        <v>0.94830000000000003</v>
      </c>
      <c r="H28">
        <v>33.448001859999998</v>
      </c>
      <c r="J28" s="2">
        <f>TREND(Calibration!$A$2:$A$4,Calibration!$B$2:$B$4,C28)</f>
        <v>385.99945055638796</v>
      </c>
      <c r="K28" s="2">
        <f>TREND(Calibration!$A$2:$A$4,Calibration!$C$2:$C$4,E28)</f>
        <v>443.49282169547405</v>
      </c>
      <c r="L28" s="2">
        <f>TREND(Calibration!$A$2:$A$4,Calibration!$D$2:$D$4,G28)</f>
        <v>578.59040586480137</v>
      </c>
    </row>
    <row r="29" spans="1:12" x14ac:dyDescent="0.25">
      <c r="A29">
        <v>135144</v>
      </c>
      <c r="B29">
        <v>15.35499954</v>
      </c>
      <c r="C29">
        <v>0.30426999999999998</v>
      </c>
      <c r="D29">
        <v>35.256000520000001</v>
      </c>
      <c r="E29">
        <v>0.25071000999999998</v>
      </c>
      <c r="F29">
        <v>37.608001710000003</v>
      </c>
      <c r="G29">
        <v>0.94019997</v>
      </c>
      <c r="H29">
        <v>33.383998869999999</v>
      </c>
      <c r="J29" s="2">
        <f>TREND(Calibration!$A$2:$A$4,Calibration!$B$2:$B$4,C29)</f>
        <v>356.95556890812304</v>
      </c>
      <c r="K29" s="2">
        <f>TREND(Calibration!$A$2:$A$4,Calibration!$C$2:$C$4,E29)</f>
        <v>446.42209831969876</v>
      </c>
      <c r="L29" s="2">
        <f>TREND(Calibration!$A$2:$A$4,Calibration!$D$2:$D$4,G29)</f>
        <v>573.55794447106496</v>
      </c>
    </row>
    <row r="30" spans="1:12" x14ac:dyDescent="0.25">
      <c r="A30">
        <v>140068</v>
      </c>
      <c r="B30">
        <v>15.411000250000001</v>
      </c>
      <c r="C30">
        <v>0.30637999999999999</v>
      </c>
      <c r="D30">
        <v>35.227001190000003</v>
      </c>
      <c r="E30">
        <v>0.25064998999999999</v>
      </c>
      <c r="F30">
        <v>37.633998869999999</v>
      </c>
      <c r="G30">
        <v>0.94830000000000003</v>
      </c>
      <c r="H30">
        <v>33.4640007</v>
      </c>
      <c r="J30" s="2">
        <f>TREND(Calibration!$A$2:$A$4,Calibration!$B$2:$B$4,C30)</f>
        <v>366.32599555611068</v>
      </c>
      <c r="K30" s="2">
        <f>TREND(Calibration!$A$2:$A$4,Calibration!$C$2:$C$4,E30)</f>
        <v>445.95943896077142</v>
      </c>
      <c r="L30" s="2">
        <f>TREND(Calibration!$A$2:$A$4,Calibration!$D$2:$D$4,G30)</f>
        <v>578.59040586480137</v>
      </c>
    </row>
    <row r="31" spans="1:12" x14ac:dyDescent="0.25">
      <c r="A31">
        <v>145486</v>
      </c>
      <c r="B31">
        <v>15.40400028</v>
      </c>
      <c r="C31">
        <v>0.30752000000000002</v>
      </c>
      <c r="D31">
        <v>35.201999659999998</v>
      </c>
      <c r="E31">
        <v>0.25080999999999998</v>
      </c>
      <c r="F31">
        <v>37.618000029999997</v>
      </c>
      <c r="G31">
        <v>0.93910002999999997</v>
      </c>
      <c r="H31">
        <v>33.437999730000001</v>
      </c>
      <c r="J31" s="2">
        <f>TREND(Calibration!$A$2:$A$4,Calibration!$B$2:$B$4,C31)</f>
        <v>371.38869052232212</v>
      </c>
      <c r="K31" s="2">
        <f>TREND(Calibration!$A$2:$A$4,Calibration!$C$2:$C$4,E31)</f>
        <v>447.19286321971776</v>
      </c>
      <c r="L31" s="2">
        <f>TREND(Calibration!$A$2:$A$4,Calibration!$D$2:$D$4,G31)</f>
        <v>572.87456359649696</v>
      </c>
    </row>
    <row r="32" spans="1:12" x14ac:dyDescent="0.25">
      <c r="A32">
        <v>150066</v>
      </c>
      <c r="B32">
        <v>15.43999958</v>
      </c>
      <c r="C32">
        <v>0.30741000000000002</v>
      </c>
      <c r="D32">
        <v>35.201999659999998</v>
      </c>
      <c r="E32">
        <v>0.25071000999999998</v>
      </c>
      <c r="F32">
        <v>37.678001399999999</v>
      </c>
      <c r="G32">
        <v>0.95529997</v>
      </c>
      <c r="H32">
        <v>33.34500122</v>
      </c>
      <c r="J32" s="2">
        <f>TREND(Calibration!$A$2:$A$4,Calibration!$B$2:$B$4,C32)</f>
        <v>370.90018486768759</v>
      </c>
      <c r="K32" s="2">
        <f>TREND(Calibration!$A$2:$A$4,Calibration!$C$2:$C$4,E32)</f>
        <v>446.42209831969876</v>
      </c>
      <c r="L32" s="2">
        <f>TREND(Calibration!$A$2:$A$4,Calibration!$D$2:$D$4,G32)</f>
        <v>582.93941182926244</v>
      </c>
    </row>
    <row r="33" spans="1:12" x14ac:dyDescent="0.25">
      <c r="A33">
        <v>155225</v>
      </c>
      <c r="B33">
        <v>15.40100002</v>
      </c>
      <c r="C33">
        <v>0.30930001000000001</v>
      </c>
      <c r="D33">
        <v>35.176998140000002</v>
      </c>
      <c r="E33">
        <v>0.25071000999999998</v>
      </c>
      <c r="F33">
        <v>37.611000060000002</v>
      </c>
      <c r="G33">
        <v>0.94080001000000002</v>
      </c>
      <c r="H33">
        <v>33.326000209999997</v>
      </c>
      <c r="J33" s="2">
        <f>TREND(Calibration!$A$2:$A$4,Calibration!$B$2:$B$4,C33)</f>
        <v>379.29364461601131</v>
      </c>
      <c r="K33" s="2">
        <f>TREND(Calibration!$A$2:$A$4,Calibration!$C$2:$C$4,E33)</f>
        <v>446.42209831969876</v>
      </c>
      <c r="L33" s="2">
        <f>TREND(Calibration!$A$2:$A$4,Calibration!$D$2:$D$4,G33)</f>
        <v>573.93074286004594</v>
      </c>
    </row>
    <row r="34" spans="1:12" x14ac:dyDescent="0.25">
      <c r="A34">
        <v>160066</v>
      </c>
      <c r="B34">
        <v>15.420000079999999</v>
      </c>
      <c r="C34">
        <v>0.30983999000000001</v>
      </c>
      <c r="D34">
        <v>35.208000179999999</v>
      </c>
      <c r="E34">
        <v>0.25075998999999999</v>
      </c>
      <c r="F34">
        <v>37.652999880000003</v>
      </c>
      <c r="G34">
        <v>0.94720000000000004</v>
      </c>
      <c r="H34">
        <v>33.341999049999998</v>
      </c>
      <c r="J34" s="2">
        <f>TREND(Calibration!$A$2:$A$4,Calibration!$B$2:$B$4,C34)</f>
        <v>381.69167446500683</v>
      </c>
      <c r="K34" s="2">
        <f>TREND(Calibration!$A$2:$A$4,Calibration!$C$2:$C$4,E34)</f>
        <v>446.80736514341083</v>
      </c>
      <c r="L34" s="2">
        <f>TREND(Calibration!$A$2:$A$4,Calibration!$D$2:$D$4,G34)</f>
        <v>577.90698771287975</v>
      </c>
    </row>
    <row r="35" spans="1:12" x14ac:dyDescent="0.25">
      <c r="A35">
        <v>165376</v>
      </c>
      <c r="B35">
        <v>15.40100002</v>
      </c>
      <c r="C35">
        <v>0.31027000999999998</v>
      </c>
      <c r="D35">
        <v>35.19900131</v>
      </c>
      <c r="E35">
        <v>0.25064998999999999</v>
      </c>
      <c r="F35">
        <v>37.637001040000001</v>
      </c>
      <c r="G35">
        <v>0.94510000999999999</v>
      </c>
      <c r="H35">
        <v>33.409999849999998</v>
      </c>
      <c r="J35" s="2">
        <f>TREND(Calibration!$A$2:$A$4,Calibration!$B$2:$B$4,C35)</f>
        <v>383.60137629778751</v>
      </c>
      <c r="K35" s="2">
        <f>TREND(Calibration!$A$2:$A$4,Calibration!$C$2:$C$4,E35)</f>
        <v>445.95943896077142</v>
      </c>
      <c r="L35" s="2">
        <f>TREND(Calibration!$A$2:$A$4,Calibration!$D$2:$D$4,G35)</f>
        <v>576.60228654483058</v>
      </c>
    </row>
    <row r="36" spans="1:12" x14ac:dyDescent="0.25">
      <c r="A36">
        <v>170066</v>
      </c>
      <c r="B36">
        <v>15.38099957</v>
      </c>
      <c r="C36">
        <v>0.30448999999999998</v>
      </c>
      <c r="D36">
        <v>35.2179985</v>
      </c>
      <c r="E36">
        <v>0.25038000999999999</v>
      </c>
      <c r="F36">
        <v>37.63999939</v>
      </c>
      <c r="G36">
        <v>0.93809998000000006</v>
      </c>
      <c r="H36">
        <v>33.326000209999997</v>
      </c>
      <c r="J36" s="2">
        <f>TREND(Calibration!$A$2:$A$4,Calibration!$B$2:$B$4,C36)</f>
        <v>357.93258021739189</v>
      </c>
      <c r="K36" s="2">
        <f>TREND(Calibration!$A$2:$A$4,Calibration!$C$2:$C$4,E36)</f>
        <v>443.87831977178098</v>
      </c>
      <c r="L36" s="2">
        <f>TREND(Calibration!$A$2:$A$4,Calibration!$D$2:$D$4,G36)</f>
        <v>572.25324330301589</v>
      </c>
    </row>
    <row r="37" spans="1:12" x14ac:dyDescent="0.25">
      <c r="A37">
        <v>175257</v>
      </c>
      <c r="B37">
        <v>15.38099957</v>
      </c>
      <c r="C37">
        <v>0.30579001</v>
      </c>
      <c r="D37">
        <v>35.186000819999997</v>
      </c>
      <c r="E37">
        <v>0.25071000999999998</v>
      </c>
      <c r="F37">
        <v>37.648998259999999</v>
      </c>
      <c r="G37">
        <v>0.96069998000000001</v>
      </c>
      <c r="H37">
        <v>33.374000549999998</v>
      </c>
      <c r="J37" s="2">
        <f>TREND(Calibration!$A$2:$A$4,Calibration!$B$2:$B$4,C37)</f>
        <v>363.7058732726764</v>
      </c>
      <c r="K37" s="2">
        <f>TREND(Calibration!$A$2:$A$4,Calibration!$C$2:$C$4,E37)</f>
        <v>446.42209831969876</v>
      </c>
      <c r="L37" s="2">
        <f>TREND(Calibration!$A$2:$A$4,Calibration!$D$2:$D$4,G37)</f>
        <v>586.29437987886104</v>
      </c>
    </row>
    <row r="38" spans="1:12" x14ac:dyDescent="0.25">
      <c r="A38">
        <v>180076</v>
      </c>
      <c r="B38">
        <v>15.36200047</v>
      </c>
      <c r="C38">
        <v>0.30735001000000001</v>
      </c>
      <c r="D38">
        <v>35.192001339999997</v>
      </c>
      <c r="E38">
        <v>0.25071000999999998</v>
      </c>
      <c r="F38">
        <v>37.63999939</v>
      </c>
      <c r="G38">
        <v>0.95639998000000004</v>
      </c>
      <c r="H38">
        <v>33.387001040000001</v>
      </c>
      <c r="J38" s="2">
        <f>TREND(Calibration!$A$2:$A$4,Calibration!$B$2:$B$4,C38)</f>
        <v>370.63377164749204</v>
      </c>
      <c r="K38" s="2">
        <f>TREND(Calibration!$A$2:$A$4,Calibration!$C$2:$C$4,E38)</f>
        <v>446.42209831969876</v>
      </c>
      <c r="L38" s="2">
        <f>TREND(Calibration!$A$2:$A$4,Calibration!$D$2:$D$4,G38)</f>
        <v>583.6228361940764</v>
      </c>
    </row>
    <row r="39" spans="1:12" x14ac:dyDescent="0.25">
      <c r="A39">
        <v>185364</v>
      </c>
      <c r="B39">
        <v>15.31000042</v>
      </c>
      <c r="C39">
        <v>0.30827000999999998</v>
      </c>
      <c r="D39">
        <v>35.188999180000003</v>
      </c>
      <c r="E39">
        <v>0.25075998999999999</v>
      </c>
      <c r="F39">
        <v>37.630001069999999</v>
      </c>
      <c r="G39">
        <v>0.9526</v>
      </c>
      <c r="H39">
        <v>33.377998349999999</v>
      </c>
      <c r="J39" s="2">
        <f>TREND(Calibration!$A$2:$A$4,Calibration!$B$2:$B$4,C39)</f>
        <v>374.7194553044344</v>
      </c>
      <c r="K39" s="2">
        <f>TREND(Calibration!$A$2:$A$4,Calibration!$C$2:$C$4,E39)</f>
        <v>446.80736514341083</v>
      </c>
      <c r="L39" s="2">
        <f>TREND(Calibration!$A$2:$A$4,Calibration!$D$2:$D$4,G39)</f>
        <v>581.26194954958612</v>
      </c>
    </row>
    <row r="40" spans="1:12" x14ac:dyDescent="0.25">
      <c r="A40">
        <v>190083</v>
      </c>
      <c r="B40">
        <v>15.36200047</v>
      </c>
      <c r="C40">
        <v>0.31043999999999999</v>
      </c>
      <c r="D40">
        <v>35.164001460000001</v>
      </c>
      <c r="E40">
        <v>0.25075998999999999</v>
      </c>
      <c r="F40">
        <v>37.680999759999999</v>
      </c>
      <c r="G40">
        <v>0.95859998000000002</v>
      </c>
      <c r="H40">
        <v>33.431999210000001</v>
      </c>
      <c r="J40" s="2">
        <f>TREND(Calibration!$A$2:$A$4,Calibration!$B$2:$B$4,C40)</f>
        <v>384.35629517261759</v>
      </c>
      <c r="K40" s="2">
        <f>TREND(Calibration!$A$2:$A$4,Calibration!$C$2:$C$4,E40)</f>
        <v>446.80736514341083</v>
      </c>
      <c r="L40" s="2">
        <f>TREND(Calibration!$A$2:$A$4,Calibration!$D$2:$D$4,G40)</f>
        <v>584.98967249791974</v>
      </c>
    </row>
    <row r="41" spans="1:12" x14ac:dyDescent="0.25">
      <c r="A41">
        <v>195179</v>
      </c>
      <c r="B41">
        <v>15.29699993</v>
      </c>
      <c r="C41">
        <v>0.30827000999999998</v>
      </c>
      <c r="D41">
        <v>35.195999149999999</v>
      </c>
      <c r="E41">
        <v>0.25071000999999998</v>
      </c>
      <c r="F41">
        <v>37.620998380000003</v>
      </c>
      <c r="G41">
        <v>0.94940000999999996</v>
      </c>
      <c r="H41">
        <v>33.448001859999998</v>
      </c>
      <c r="J41" s="2">
        <f>TREND(Calibration!$A$2:$A$4,Calibration!$B$2:$B$4,C41)</f>
        <v>374.7194553044344</v>
      </c>
      <c r="K41" s="2">
        <f>TREND(Calibration!$A$2:$A$4,Calibration!$C$2:$C$4,E41)</f>
        <v>446.42209831969876</v>
      </c>
      <c r="L41" s="2">
        <f>TREND(Calibration!$A$2:$A$4,Calibration!$D$2:$D$4,G41)</f>
        <v>579.27383022961533</v>
      </c>
    </row>
    <row r="42" spans="1:12" x14ac:dyDescent="0.25">
      <c r="A42">
        <v>200066</v>
      </c>
      <c r="B42">
        <v>15.336000439999999</v>
      </c>
      <c r="C42">
        <v>0.30259999999999998</v>
      </c>
      <c r="D42">
        <v>35.176998140000002</v>
      </c>
      <c r="E42">
        <v>0.25027000999999999</v>
      </c>
      <c r="F42">
        <v>37.661998750000002</v>
      </c>
      <c r="G42">
        <v>0.95099997999999997</v>
      </c>
      <c r="H42">
        <v>33.45500183</v>
      </c>
      <c r="J42" s="2">
        <f>TREND(Calibration!$A$2:$A$4,Calibration!$B$2:$B$4,C42)</f>
        <v>349.53916487867309</v>
      </c>
      <c r="K42" s="2">
        <f>TREND(Calibration!$A$2:$A$4,Calibration!$C$2:$C$4,E42)</f>
        <v>443.0303935891418</v>
      </c>
      <c r="L42" s="2">
        <f>TREND(Calibration!$A$2:$A$4,Calibration!$D$2:$D$4,G42)</f>
        <v>580.26787435736992</v>
      </c>
    </row>
    <row r="43" spans="1:12" x14ac:dyDescent="0.25">
      <c r="A43">
        <v>205363</v>
      </c>
      <c r="B43">
        <v>15.25800037</v>
      </c>
      <c r="C43">
        <v>0.30968001000000001</v>
      </c>
      <c r="D43">
        <v>35.20500183</v>
      </c>
      <c r="E43">
        <v>0.25038000999999999</v>
      </c>
      <c r="F43">
        <v>37.620998380000003</v>
      </c>
      <c r="G43">
        <v>0.94179999999999997</v>
      </c>
      <c r="H43">
        <v>33.412998199999997</v>
      </c>
      <c r="J43" s="2">
        <f>TREND(Calibration!$A$2:$A$4,Calibration!$B$2:$B$4,C43)</f>
        <v>380.9812096047483</v>
      </c>
      <c r="K43" s="2">
        <f>TREND(Calibration!$A$2:$A$4,Calibration!$C$2:$C$4,E43)</f>
        <v>443.87831977178098</v>
      </c>
      <c r="L43" s="2">
        <f>TREND(Calibration!$A$2:$A$4,Calibration!$D$2:$D$4,G43)</f>
        <v>574.55202587617327</v>
      </c>
    </row>
    <row r="44" spans="1:12" x14ac:dyDescent="0.25">
      <c r="A44">
        <v>210067</v>
      </c>
      <c r="B44">
        <v>15.25800037</v>
      </c>
      <c r="C44">
        <v>0.30891999999999997</v>
      </c>
      <c r="D44">
        <v>35.186000819999997</v>
      </c>
      <c r="E44">
        <v>0.25038000999999999</v>
      </c>
      <c r="F44">
        <v>37.694000240000001</v>
      </c>
      <c r="G44">
        <v>0.95749998000000003</v>
      </c>
      <c r="H44">
        <v>33.442001339999997</v>
      </c>
      <c r="J44" s="2">
        <f>TREND(Calibration!$A$2:$A$4,Calibration!$B$2:$B$4,C44)</f>
        <v>377.60603521766916</v>
      </c>
      <c r="K44" s="2">
        <f>TREND(Calibration!$A$2:$A$4,Calibration!$C$2:$C$4,E44)</f>
        <v>443.87831977178098</v>
      </c>
      <c r="L44" s="2">
        <f>TREND(Calibration!$A$2:$A$4,Calibration!$D$2:$D$4,G44)</f>
        <v>584.30625434599801</v>
      </c>
    </row>
    <row r="45" spans="1:12" x14ac:dyDescent="0.25">
      <c r="A45">
        <v>215251</v>
      </c>
      <c r="B45">
        <v>15.213000299999999</v>
      </c>
      <c r="C45">
        <v>0.30746001000000001</v>
      </c>
      <c r="D45">
        <v>35.188999180000003</v>
      </c>
      <c r="E45">
        <v>0.25033</v>
      </c>
      <c r="F45">
        <v>37.648998259999999</v>
      </c>
      <c r="G45">
        <v>0.94989997000000004</v>
      </c>
      <c r="H45">
        <v>33.358001710000003</v>
      </c>
      <c r="J45" s="2">
        <f>TREND(Calibration!$A$2:$A$4,Calibration!$B$2:$B$4,C45)</f>
        <v>371.12227730212635</v>
      </c>
      <c r="K45" s="2">
        <f>TREND(Calibration!$A$2:$A$4,Calibration!$C$2:$C$4,E45)</f>
        <v>443.49282169547405</v>
      </c>
      <c r="L45" s="2">
        <f>TREND(Calibration!$A$2:$A$4,Calibration!$D$2:$D$4,G45)</f>
        <v>579.58444999255607</v>
      </c>
    </row>
    <row r="46" spans="1:12" x14ac:dyDescent="0.25">
      <c r="A46">
        <v>220066</v>
      </c>
      <c r="B46">
        <v>15.222000120000001</v>
      </c>
      <c r="C46">
        <v>0.30735001000000001</v>
      </c>
      <c r="D46">
        <v>35.1609993</v>
      </c>
      <c r="E46">
        <v>0.25027000999999999</v>
      </c>
      <c r="F46">
        <v>37.655998230000002</v>
      </c>
      <c r="G46">
        <v>0.95590001000000002</v>
      </c>
      <c r="H46">
        <v>33.437999730000001</v>
      </c>
      <c r="J46" s="2">
        <f>TREND(Calibration!$A$2:$A$4,Calibration!$B$2:$B$4,C46)</f>
        <v>370.63377164749204</v>
      </c>
      <c r="K46" s="2">
        <f>TREND(Calibration!$A$2:$A$4,Calibration!$C$2:$C$4,E46)</f>
        <v>443.0303935891418</v>
      </c>
      <c r="L46" s="2">
        <f>TREND(Calibration!$A$2:$A$4,Calibration!$D$2:$D$4,G46)</f>
        <v>583.31221021824342</v>
      </c>
    </row>
    <row r="47" spans="1:12" x14ac:dyDescent="0.25">
      <c r="A47">
        <v>225126</v>
      </c>
      <c r="B47">
        <v>15.18700027</v>
      </c>
      <c r="C47">
        <v>0.31152001000000001</v>
      </c>
      <c r="D47">
        <v>35.16999817</v>
      </c>
      <c r="E47">
        <v>0.25071000999999998</v>
      </c>
      <c r="F47">
        <v>37.624000549999998</v>
      </c>
      <c r="G47">
        <v>0.95209997999999996</v>
      </c>
      <c r="H47">
        <v>33.335998539999999</v>
      </c>
      <c r="J47" s="2">
        <f>TREND(Calibration!$A$2:$A$4,Calibration!$B$2:$B$4,C47)</f>
        <v>389.15257691863326</v>
      </c>
      <c r="K47" s="2">
        <f>TREND(Calibration!$A$2:$A$4,Calibration!$C$2:$C$4,E47)</f>
        <v>446.42209831969876</v>
      </c>
      <c r="L47" s="2">
        <f>TREND(Calibration!$A$2:$A$4,Calibration!$D$2:$D$4,G47)</f>
        <v>580.95129250929165</v>
      </c>
    </row>
    <row r="48" spans="1:12" x14ac:dyDescent="0.25">
      <c r="A48">
        <v>230234</v>
      </c>
      <c r="B48">
        <v>15.18999958</v>
      </c>
      <c r="C48">
        <v>0.30919001000000002</v>
      </c>
      <c r="D48">
        <v>35.221000670000002</v>
      </c>
      <c r="E48">
        <v>0.25071000999999998</v>
      </c>
      <c r="F48">
        <v>37.633998869999999</v>
      </c>
      <c r="G48">
        <v>0.94830000000000003</v>
      </c>
      <c r="H48">
        <v>33.304000850000001</v>
      </c>
      <c r="J48" s="2">
        <f>TREND(Calibration!$A$2:$A$4,Calibration!$B$2:$B$4,C48)</f>
        <v>378.805138961377</v>
      </c>
      <c r="K48" s="2">
        <f>TREND(Calibration!$A$2:$A$4,Calibration!$C$2:$C$4,E48)</f>
        <v>446.42209831969876</v>
      </c>
      <c r="L48" s="2">
        <f>TREND(Calibration!$A$2:$A$4,Calibration!$D$2:$D$4,G48)</f>
        <v>578.59040586480137</v>
      </c>
    </row>
    <row r="49" spans="1:12" x14ac:dyDescent="0.25">
      <c r="A49">
        <v>235145</v>
      </c>
      <c r="B49">
        <v>15.166999819999999</v>
      </c>
      <c r="C49">
        <v>0.30821999999999999</v>
      </c>
      <c r="D49">
        <v>35.166999820000001</v>
      </c>
      <c r="E49">
        <v>0.25071000999999998</v>
      </c>
      <c r="F49">
        <v>37.602001190000003</v>
      </c>
      <c r="G49">
        <v>0.94889997999999998</v>
      </c>
      <c r="H49">
        <v>33.354999540000001</v>
      </c>
      <c r="J49" s="2">
        <f>TREND(Calibration!$A$2:$A$4,Calibration!$B$2:$B$4,C49)</f>
        <v>374.49736286999564</v>
      </c>
      <c r="K49" s="2">
        <f>TREND(Calibration!$A$2:$A$4,Calibration!$C$2:$C$4,E49)</f>
        <v>446.42209831969876</v>
      </c>
      <c r="L49" s="2">
        <f>TREND(Calibration!$A$2:$A$4,Calibration!$D$2:$D$4,G49)</f>
        <v>578.96316697642862</v>
      </c>
    </row>
    <row r="50" spans="1:12" x14ac:dyDescent="0.25">
      <c r="A50">
        <v>240066</v>
      </c>
      <c r="B50">
        <v>15.15699959</v>
      </c>
      <c r="C50">
        <v>0.31507998999999998</v>
      </c>
      <c r="D50">
        <v>35.153999329999998</v>
      </c>
      <c r="E50">
        <v>0.25071000999999998</v>
      </c>
      <c r="F50">
        <v>37.624000549999998</v>
      </c>
      <c r="G50">
        <v>0.94779997999999999</v>
      </c>
      <c r="H50">
        <v>33.383998869999999</v>
      </c>
      <c r="J50" s="2">
        <f>TREND(Calibration!$A$2:$A$4,Calibration!$B$2:$B$4,C50)</f>
        <v>404.96230746759193</v>
      </c>
      <c r="K50" s="2">
        <f>TREND(Calibration!$A$2:$A$4,Calibration!$C$2:$C$4,E50)</f>
        <v>446.42209831969876</v>
      </c>
      <c r="L50" s="2">
        <f>TREND(Calibration!$A$2:$A$4,Calibration!$D$2:$D$4,G50)</f>
        <v>578.2797488245069</v>
      </c>
    </row>
    <row r="51" spans="1:12" x14ac:dyDescent="0.25">
      <c r="A51">
        <v>245242</v>
      </c>
      <c r="B51">
        <v>15.14500046</v>
      </c>
      <c r="C51">
        <v>0.30853998999999999</v>
      </c>
      <c r="D51">
        <v>35.164001460000001</v>
      </c>
      <c r="E51">
        <v>0.25027000999999999</v>
      </c>
      <c r="F51">
        <v>37.643001560000002</v>
      </c>
      <c r="G51">
        <v>0.94669998</v>
      </c>
      <c r="H51">
        <v>33.38999939</v>
      </c>
      <c r="J51" s="2">
        <f>TREND(Calibration!$A$2:$A$4,Calibration!$B$2:$B$4,C51)</f>
        <v>375.91842581932701</v>
      </c>
      <c r="K51" s="2">
        <f>TREND(Calibration!$A$2:$A$4,Calibration!$C$2:$C$4,E51)</f>
        <v>443.0303935891418</v>
      </c>
      <c r="L51" s="2">
        <f>TREND(Calibration!$A$2:$A$4,Calibration!$D$2:$D$4,G51)</f>
        <v>577.59633067258528</v>
      </c>
    </row>
    <row r="52" spans="1:12" x14ac:dyDescent="0.25">
      <c r="A52">
        <v>250066</v>
      </c>
      <c r="B52">
        <v>15.114999770000001</v>
      </c>
      <c r="C52">
        <v>0.30849000999999998</v>
      </c>
      <c r="D52">
        <v>35.192001339999997</v>
      </c>
      <c r="E52">
        <v>0.25042998999999999</v>
      </c>
      <c r="F52">
        <v>37.626998899999997</v>
      </c>
      <c r="G52">
        <v>0.94889997999999998</v>
      </c>
      <c r="H52">
        <v>33.435001370000002</v>
      </c>
      <c r="J52" s="2">
        <f>TREND(Calibration!$A$2:$A$4,Calibration!$B$2:$B$4,C52)</f>
        <v>375.69646661370325</v>
      </c>
      <c r="K52" s="2">
        <f>TREND(Calibration!$A$2:$A$4,Calibration!$C$2:$C$4,E52)</f>
        <v>444.26358659549305</v>
      </c>
      <c r="L52" s="2">
        <f>TREND(Calibration!$A$2:$A$4,Calibration!$D$2:$D$4,G52)</f>
        <v>578.96316697642862</v>
      </c>
    </row>
    <row r="53" spans="1:12" x14ac:dyDescent="0.25">
      <c r="A53">
        <v>255236</v>
      </c>
      <c r="B53">
        <v>15.147999759999999</v>
      </c>
      <c r="C53">
        <v>0.30783999000000001</v>
      </c>
      <c r="D53">
        <v>35.164001460000001</v>
      </c>
      <c r="E53">
        <v>0.25033</v>
      </c>
      <c r="F53">
        <v>37.678001399999999</v>
      </c>
      <c r="G53">
        <v>0.95859998000000002</v>
      </c>
      <c r="H53">
        <v>33.42200089</v>
      </c>
      <c r="J53" s="2">
        <f>TREND(Calibration!$A$2:$A$4,Calibration!$B$2:$B$4,C53)</f>
        <v>372.80975347165349</v>
      </c>
      <c r="K53" s="2">
        <f>TREND(Calibration!$A$2:$A$4,Calibration!$C$2:$C$4,E53)</f>
        <v>443.49282169547405</v>
      </c>
      <c r="L53" s="2">
        <f>TREND(Calibration!$A$2:$A$4,Calibration!$D$2:$D$4,G53)</f>
        <v>584.98967249791974</v>
      </c>
    </row>
    <row r="54" spans="1:12" x14ac:dyDescent="0.25">
      <c r="A54">
        <v>260235</v>
      </c>
      <c r="B54">
        <v>15.13799953</v>
      </c>
      <c r="C54">
        <v>0.30849000999999998</v>
      </c>
      <c r="D54">
        <v>35.164001460000001</v>
      </c>
      <c r="E54">
        <v>0.25075998999999999</v>
      </c>
      <c r="F54">
        <v>37.687000269999999</v>
      </c>
      <c r="G54">
        <v>0.95639998000000004</v>
      </c>
      <c r="H54">
        <v>33.34500122</v>
      </c>
      <c r="J54" s="2">
        <f>TREND(Calibration!$A$2:$A$4,Calibration!$B$2:$B$4,C54)</f>
        <v>375.69646661370325</v>
      </c>
      <c r="K54" s="2">
        <f>TREND(Calibration!$A$2:$A$4,Calibration!$C$2:$C$4,E54)</f>
        <v>446.80736514341083</v>
      </c>
      <c r="L54" s="2">
        <f>TREND(Calibration!$A$2:$A$4,Calibration!$D$2:$D$4,G54)</f>
        <v>583.6228361940764</v>
      </c>
    </row>
    <row r="55" spans="1:12" x14ac:dyDescent="0.25">
      <c r="A55">
        <v>265379</v>
      </c>
      <c r="B55">
        <v>15.079999920000001</v>
      </c>
      <c r="C55">
        <v>0.30919001000000002</v>
      </c>
      <c r="D55">
        <v>35.192001339999997</v>
      </c>
      <c r="E55">
        <v>0.25075998999999999</v>
      </c>
      <c r="F55">
        <v>37.618000029999997</v>
      </c>
      <c r="G55">
        <v>0.93640000000000001</v>
      </c>
      <c r="H55">
        <v>33.341999049999998</v>
      </c>
      <c r="J55" s="2">
        <f>TREND(Calibration!$A$2:$A$4,Calibration!$B$2:$B$4,C55)</f>
        <v>378.805138961377</v>
      </c>
      <c r="K55" s="2">
        <f>TREND(Calibration!$A$2:$A$4,Calibration!$C$2:$C$4,E55)</f>
        <v>446.80736514341083</v>
      </c>
      <c r="L55" s="2">
        <f>TREND(Calibration!$A$2:$A$4,Calibration!$D$2:$D$4,G55)</f>
        <v>571.19706403946702</v>
      </c>
    </row>
    <row r="56" spans="1:12" x14ac:dyDescent="0.25">
      <c r="A56">
        <v>270067</v>
      </c>
      <c r="B56">
        <v>15.088999749999999</v>
      </c>
      <c r="C56">
        <v>0.30752000000000002</v>
      </c>
      <c r="D56">
        <v>35.1609993</v>
      </c>
      <c r="E56">
        <v>0.25071000999999998</v>
      </c>
      <c r="F56">
        <v>37.618000029999997</v>
      </c>
      <c r="G56">
        <v>0.94239998000000003</v>
      </c>
      <c r="H56">
        <v>33.326000209999997</v>
      </c>
      <c r="J56" s="2">
        <f>TREND(Calibration!$A$2:$A$4,Calibration!$B$2:$B$4,C56)</f>
        <v>371.38869052232212</v>
      </c>
      <c r="K56" s="2">
        <f>TREND(Calibration!$A$2:$A$4,Calibration!$C$2:$C$4,E56)</f>
        <v>446.42209831969876</v>
      </c>
      <c r="L56" s="2">
        <f>TREND(Calibration!$A$2:$A$4,Calibration!$D$2:$D$4,G56)</f>
        <v>574.92478698780064</v>
      </c>
    </row>
    <row r="57" spans="1:12" x14ac:dyDescent="0.25">
      <c r="A57">
        <v>275316</v>
      </c>
      <c r="B57">
        <v>15.131999970000001</v>
      </c>
      <c r="C57">
        <v>0.30914000000000003</v>
      </c>
      <c r="D57">
        <v>35.164001460000001</v>
      </c>
      <c r="E57">
        <v>0.25038000999999999</v>
      </c>
      <c r="F57">
        <v>37.633998869999999</v>
      </c>
      <c r="G57">
        <v>0.95099997999999997</v>
      </c>
      <c r="H57">
        <v>33.352001190000003</v>
      </c>
      <c r="J57" s="2">
        <f>TREND(Calibration!$A$2:$A$4,Calibration!$B$2:$B$4,C57)</f>
        <v>378.58304652693823</v>
      </c>
      <c r="K57" s="2">
        <f>TREND(Calibration!$A$2:$A$4,Calibration!$C$2:$C$4,E57)</f>
        <v>443.87831977178098</v>
      </c>
      <c r="L57" s="2">
        <f>TREND(Calibration!$A$2:$A$4,Calibration!$D$2:$D$4,G57)</f>
        <v>580.26787435736992</v>
      </c>
    </row>
    <row r="58" spans="1:12" x14ac:dyDescent="0.25">
      <c r="A58">
        <v>280066</v>
      </c>
      <c r="B58">
        <v>15.18700027</v>
      </c>
      <c r="C58">
        <v>0.30637999999999999</v>
      </c>
      <c r="D58">
        <v>35.131999970000003</v>
      </c>
      <c r="E58">
        <v>0.25038000999999999</v>
      </c>
      <c r="F58">
        <v>37.674999239999998</v>
      </c>
      <c r="G58">
        <v>0.95859998000000002</v>
      </c>
      <c r="H58">
        <v>33.394001009999997</v>
      </c>
      <c r="J58" s="2">
        <f>TREND(Calibration!$A$2:$A$4,Calibration!$B$2:$B$4,C58)</f>
        <v>366.32599555611068</v>
      </c>
      <c r="K58" s="2">
        <f>TREND(Calibration!$A$2:$A$4,Calibration!$C$2:$C$4,E58)</f>
        <v>443.87831977178098</v>
      </c>
      <c r="L58" s="2">
        <f>TREND(Calibration!$A$2:$A$4,Calibration!$D$2:$D$4,G58)</f>
        <v>584.98967249791974</v>
      </c>
    </row>
    <row r="59" spans="1:12" x14ac:dyDescent="0.25">
      <c r="A59">
        <v>285164</v>
      </c>
      <c r="B59">
        <v>15.208999629999999</v>
      </c>
      <c r="C59">
        <v>0.30952001000000001</v>
      </c>
      <c r="D59">
        <v>35.164001460000001</v>
      </c>
      <c r="E59">
        <v>0.25038000999999999</v>
      </c>
      <c r="F59">
        <v>37.696998600000001</v>
      </c>
      <c r="G59">
        <v>0.95749998000000003</v>
      </c>
      <c r="H59">
        <v>33.377998349999999</v>
      </c>
      <c r="J59" s="2">
        <f>TREND(Calibration!$A$2:$A$4,Calibration!$B$2:$B$4,C59)</f>
        <v>380.27065592528015</v>
      </c>
      <c r="K59" s="2">
        <f>TREND(Calibration!$A$2:$A$4,Calibration!$C$2:$C$4,E59)</f>
        <v>443.87831977178098</v>
      </c>
      <c r="L59" s="2">
        <f>TREND(Calibration!$A$2:$A$4,Calibration!$D$2:$D$4,G59)</f>
        <v>584.30625434599801</v>
      </c>
    </row>
    <row r="60" spans="1:12" x14ac:dyDescent="0.25">
      <c r="A60">
        <v>290067</v>
      </c>
      <c r="B60">
        <v>15.18000031</v>
      </c>
      <c r="C60">
        <v>0.30480998999999998</v>
      </c>
      <c r="D60">
        <v>35.166999820000001</v>
      </c>
      <c r="E60">
        <v>0.25038000999999999</v>
      </c>
      <c r="F60">
        <v>37.630001069999999</v>
      </c>
      <c r="G60">
        <v>0.95209997999999996</v>
      </c>
      <c r="H60">
        <v>33.287998199999997</v>
      </c>
      <c r="J60" s="2">
        <f>TREND(Calibration!$A$2:$A$4,Calibration!$B$2:$B$4,C60)</f>
        <v>359.35364316672326</v>
      </c>
      <c r="K60" s="2">
        <f>TREND(Calibration!$A$2:$A$4,Calibration!$C$2:$C$4,E60)</f>
        <v>443.87831977178098</v>
      </c>
      <c r="L60" s="2">
        <f>TREND(Calibration!$A$2:$A$4,Calibration!$D$2:$D$4,G60)</f>
        <v>580.95129250929165</v>
      </c>
    </row>
    <row r="61" spans="1:12" x14ac:dyDescent="0.25">
      <c r="A61">
        <v>295332</v>
      </c>
      <c r="B61">
        <v>15.18000031</v>
      </c>
      <c r="C61">
        <v>0.30626999999999999</v>
      </c>
      <c r="D61">
        <v>35.141998289999997</v>
      </c>
      <c r="E61">
        <v>0.25027000999999999</v>
      </c>
      <c r="F61">
        <v>37.583000179999999</v>
      </c>
      <c r="G61">
        <v>0.94669998</v>
      </c>
      <c r="H61">
        <v>33.335998539999999</v>
      </c>
      <c r="J61" s="2">
        <f>TREND(Calibration!$A$2:$A$4,Calibration!$B$2:$B$4,C61)</f>
        <v>365.83748990147615</v>
      </c>
      <c r="K61" s="2">
        <f>TREND(Calibration!$A$2:$A$4,Calibration!$C$2:$C$4,E61)</f>
        <v>443.0303935891418</v>
      </c>
      <c r="L61" s="2">
        <f>TREND(Calibration!$A$2:$A$4,Calibration!$D$2:$D$4,G61)</f>
        <v>577.59633067258528</v>
      </c>
    </row>
    <row r="62" spans="1:12" x14ac:dyDescent="0.25">
      <c r="A62">
        <v>300075</v>
      </c>
      <c r="B62">
        <v>15.20300007</v>
      </c>
      <c r="C62">
        <v>0.30827000999999998</v>
      </c>
      <c r="D62">
        <v>35.116001130000001</v>
      </c>
      <c r="E62">
        <v>0.25033</v>
      </c>
      <c r="F62">
        <v>37.661998750000002</v>
      </c>
      <c r="G62">
        <v>0.96179998</v>
      </c>
      <c r="H62">
        <v>33.333000179999999</v>
      </c>
      <c r="J62" s="2">
        <f>TREND(Calibration!$A$2:$A$4,Calibration!$B$2:$B$4,C62)</f>
        <v>374.7194553044344</v>
      </c>
      <c r="K62" s="2">
        <f>TREND(Calibration!$A$2:$A$4,Calibration!$C$2:$C$4,E62)</f>
        <v>443.49282169547405</v>
      </c>
      <c r="L62" s="2">
        <f>TREND(Calibration!$A$2:$A$4,Calibration!$D$2:$D$4,G62)</f>
        <v>586.97779803078276</v>
      </c>
    </row>
    <row r="63" spans="1:12" x14ac:dyDescent="0.25">
      <c r="A63">
        <v>305129</v>
      </c>
      <c r="B63">
        <v>15.20300007</v>
      </c>
      <c r="C63">
        <v>0.30978999000000002</v>
      </c>
      <c r="D63">
        <v>35.099998470000003</v>
      </c>
      <c r="E63">
        <v>0.25071000999999998</v>
      </c>
      <c r="F63">
        <v>37.655998230000002</v>
      </c>
      <c r="G63">
        <v>0.96340000999999997</v>
      </c>
      <c r="H63">
        <v>33.317001339999997</v>
      </c>
      <c r="J63" s="2">
        <f>TREND(Calibration!$A$2:$A$4,Calibration!$B$2:$B$4,C63)</f>
        <v>381.46962644017299</v>
      </c>
      <c r="K63" s="2">
        <f>TREND(Calibration!$A$2:$A$4,Calibration!$C$2:$C$4,E63)</f>
        <v>446.42209831969876</v>
      </c>
      <c r="L63" s="2">
        <f>TREND(Calibration!$A$2:$A$4,Calibration!$D$2:$D$4,G63)</f>
        <v>587.97187943589108</v>
      </c>
    </row>
    <row r="64" spans="1:12" x14ac:dyDescent="0.25">
      <c r="A64">
        <v>310067</v>
      </c>
      <c r="B64">
        <v>15.18999958</v>
      </c>
      <c r="C64">
        <v>0.30730000000000002</v>
      </c>
      <c r="D64">
        <v>35.112998959999999</v>
      </c>
      <c r="E64">
        <v>0.25071000999999998</v>
      </c>
      <c r="F64">
        <v>37.652999880000003</v>
      </c>
      <c r="G64">
        <v>0.96020000999999999</v>
      </c>
      <c r="H64">
        <v>33.358001710000003</v>
      </c>
      <c r="J64" s="2">
        <f>TREND(Calibration!$A$2:$A$4,Calibration!$B$2:$B$4,C64)</f>
        <v>370.41167921305328</v>
      </c>
      <c r="K64" s="2">
        <f>TREND(Calibration!$A$2:$A$4,Calibration!$C$2:$C$4,E64)</f>
        <v>446.42209831969876</v>
      </c>
      <c r="L64" s="2">
        <f>TREND(Calibration!$A$2:$A$4,Calibration!$D$2:$D$4,G64)</f>
        <v>585.98375390302806</v>
      </c>
    </row>
    <row r="65" spans="1:12" x14ac:dyDescent="0.25">
      <c r="A65">
        <v>315364</v>
      </c>
      <c r="B65">
        <v>15.14099979</v>
      </c>
      <c r="C65">
        <v>0.30610999</v>
      </c>
      <c r="D65">
        <v>35.176998140000002</v>
      </c>
      <c r="E65">
        <v>0.25071000999999998</v>
      </c>
      <c r="F65">
        <v>37.604999540000001</v>
      </c>
      <c r="G65">
        <v>0.94940000999999996</v>
      </c>
      <c r="H65">
        <v>33.280998230000002</v>
      </c>
      <c r="J65" s="2">
        <f>TREND(Calibration!$A$2:$A$4,Calibration!$B$2:$B$4,C65)</f>
        <v>365.12689181240307</v>
      </c>
      <c r="K65" s="2">
        <f>TREND(Calibration!$A$2:$A$4,Calibration!$C$2:$C$4,E65)</f>
        <v>446.42209831969876</v>
      </c>
      <c r="L65" s="2">
        <f>TREND(Calibration!$A$2:$A$4,Calibration!$D$2:$D$4,G65)</f>
        <v>579.27383022961533</v>
      </c>
    </row>
    <row r="66" spans="1:12" x14ac:dyDescent="0.25">
      <c r="A66">
        <v>320066</v>
      </c>
      <c r="B66">
        <v>15.13799953</v>
      </c>
      <c r="C66">
        <v>0.31902998999999999</v>
      </c>
      <c r="D66">
        <v>35.125999450000002</v>
      </c>
      <c r="E66">
        <v>0.25071000999999998</v>
      </c>
      <c r="F66">
        <v>37.585998539999999</v>
      </c>
      <c r="G66">
        <v>0.95209997999999996</v>
      </c>
      <c r="H66">
        <v>33.256000520000001</v>
      </c>
      <c r="J66" s="2">
        <f>TREND(Calibration!$A$2:$A$4,Calibration!$B$2:$B$4,C66)</f>
        <v>422.50410142946453</v>
      </c>
      <c r="K66" s="2">
        <f>TREND(Calibration!$A$2:$A$4,Calibration!$C$2:$C$4,E66)</f>
        <v>446.42209831969876</v>
      </c>
      <c r="L66" s="2">
        <f>TREND(Calibration!$A$2:$A$4,Calibration!$D$2:$D$4,G66)</f>
        <v>580.95129250929165</v>
      </c>
    </row>
    <row r="67" spans="1:12" x14ac:dyDescent="0.25">
      <c r="A67">
        <v>325267</v>
      </c>
      <c r="B67">
        <v>15.15699959</v>
      </c>
      <c r="C67">
        <v>0.31384000000000001</v>
      </c>
      <c r="D67">
        <v>35.138999939999998</v>
      </c>
      <c r="E67">
        <v>0.25071000999999998</v>
      </c>
      <c r="F67">
        <v>37.615001679999999</v>
      </c>
      <c r="G67">
        <v>0.95639998000000004</v>
      </c>
      <c r="H67">
        <v>33.328998570000003</v>
      </c>
      <c r="J67" s="2">
        <f>TREND(Calibration!$A$2:$A$4,Calibration!$B$2:$B$4,C67)</f>
        <v>399.45556086131796</v>
      </c>
      <c r="K67" s="2">
        <f>TREND(Calibration!$A$2:$A$4,Calibration!$C$2:$C$4,E67)</f>
        <v>446.42209831969876</v>
      </c>
      <c r="L67" s="2">
        <f>TREND(Calibration!$A$2:$A$4,Calibration!$D$2:$D$4,G67)</f>
        <v>583.6228361940764</v>
      </c>
    </row>
    <row r="68" spans="1:12" x14ac:dyDescent="0.25">
      <c r="A68">
        <v>330068</v>
      </c>
      <c r="B68">
        <v>15.15400028</v>
      </c>
      <c r="C68">
        <v>0.30541000000000001</v>
      </c>
      <c r="D68">
        <v>35.176998140000002</v>
      </c>
      <c r="E68">
        <v>0.25027000999999999</v>
      </c>
      <c r="F68">
        <v>37.618000029999997</v>
      </c>
      <c r="G68">
        <v>0.94989997000000004</v>
      </c>
      <c r="H68">
        <v>33.277999880000003</v>
      </c>
      <c r="J68" s="2">
        <f>TREND(Calibration!$A$2:$A$4,Calibration!$B$2:$B$4,C68)</f>
        <v>362.01826387433448</v>
      </c>
      <c r="K68" s="2">
        <f>TREND(Calibration!$A$2:$A$4,Calibration!$C$2:$C$4,E68)</f>
        <v>443.0303935891418</v>
      </c>
      <c r="L68" s="2">
        <f>TREND(Calibration!$A$2:$A$4,Calibration!$D$2:$D$4,G68)</f>
        <v>579.58444999255607</v>
      </c>
    </row>
    <row r="69" spans="1:12" x14ac:dyDescent="0.25">
      <c r="A69">
        <v>335205</v>
      </c>
      <c r="B69">
        <v>15.14500046</v>
      </c>
      <c r="C69">
        <v>0.30821999999999999</v>
      </c>
      <c r="D69">
        <v>35.123001100000003</v>
      </c>
      <c r="E69">
        <v>0.25033</v>
      </c>
      <c r="F69">
        <v>37.633998869999999</v>
      </c>
      <c r="G69">
        <v>0.95099997999999997</v>
      </c>
      <c r="H69">
        <v>33.319999690000003</v>
      </c>
      <c r="J69" s="2">
        <f>TREND(Calibration!$A$2:$A$4,Calibration!$B$2:$B$4,C69)</f>
        <v>374.49736286999564</v>
      </c>
      <c r="K69" s="2">
        <f>TREND(Calibration!$A$2:$A$4,Calibration!$C$2:$C$4,E69)</f>
        <v>443.49282169547405</v>
      </c>
      <c r="L69" s="2">
        <f>TREND(Calibration!$A$2:$A$4,Calibration!$D$2:$D$4,G69)</f>
        <v>580.26787435736992</v>
      </c>
    </row>
    <row r="70" spans="1:12" x14ac:dyDescent="0.25">
      <c r="A70">
        <v>340077</v>
      </c>
      <c r="B70">
        <v>15.13799953</v>
      </c>
      <c r="C70">
        <v>0.31108001000000002</v>
      </c>
      <c r="D70">
        <v>35.164001460000001</v>
      </c>
      <c r="E70">
        <v>0.25064998999999999</v>
      </c>
      <c r="F70">
        <v>37.618000029999997</v>
      </c>
      <c r="G70">
        <v>0.95050000999999995</v>
      </c>
      <c r="H70">
        <v>33.333000179999999</v>
      </c>
      <c r="J70" s="2">
        <f>TREND(Calibration!$A$2:$A$4,Calibration!$B$2:$B$4,C70)</f>
        <v>387.19855430009579</v>
      </c>
      <c r="K70" s="2">
        <f>TREND(Calibration!$A$2:$A$4,Calibration!$C$2:$C$4,E70)</f>
        <v>445.95943896077142</v>
      </c>
      <c r="L70" s="2">
        <f>TREND(Calibration!$A$2:$A$4,Calibration!$D$2:$D$4,G70)</f>
        <v>579.95724838153694</v>
      </c>
    </row>
    <row r="71" spans="1:12" x14ac:dyDescent="0.25">
      <c r="A71">
        <v>345320</v>
      </c>
      <c r="B71">
        <v>15.21700001</v>
      </c>
      <c r="C71">
        <v>0.31988999000000001</v>
      </c>
      <c r="D71">
        <v>35.136001589999999</v>
      </c>
      <c r="E71">
        <v>0.25075998999999999</v>
      </c>
      <c r="F71">
        <v>37.685001370000002</v>
      </c>
      <c r="G71">
        <v>0.95859998000000002</v>
      </c>
      <c r="H71">
        <v>33.290000919999997</v>
      </c>
      <c r="J71" s="2">
        <f>TREND(Calibration!$A$2:$A$4,Calibration!$B$2:$B$4,C71)</f>
        <v>426.32332745660642</v>
      </c>
      <c r="K71" s="2">
        <f>TREND(Calibration!$A$2:$A$4,Calibration!$C$2:$C$4,E71)</f>
        <v>446.80736514341083</v>
      </c>
      <c r="L71" s="2">
        <f>TREND(Calibration!$A$2:$A$4,Calibration!$D$2:$D$4,G71)</f>
        <v>584.98967249791974</v>
      </c>
    </row>
    <row r="72" spans="1:12" x14ac:dyDescent="0.25">
      <c r="A72">
        <v>350066</v>
      </c>
      <c r="B72">
        <v>15.18799973</v>
      </c>
      <c r="C72">
        <v>0.31016999000000001</v>
      </c>
      <c r="D72">
        <v>35.148998259999999</v>
      </c>
      <c r="E72">
        <v>0.25071000999999998</v>
      </c>
      <c r="F72">
        <v>37.644001009999997</v>
      </c>
      <c r="G72">
        <v>0.95099997999999997</v>
      </c>
      <c r="H72">
        <v>33.236000060000002</v>
      </c>
      <c r="J72" s="2">
        <f>TREND(Calibration!$A$2:$A$4,Calibration!$B$2:$B$4,C72)</f>
        <v>383.15719142890998</v>
      </c>
      <c r="K72" s="2">
        <f>TREND(Calibration!$A$2:$A$4,Calibration!$C$2:$C$4,E72)</f>
        <v>446.42209831969876</v>
      </c>
      <c r="L72" s="2">
        <f>TREND(Calibration!$A$2:$A$4,Calibration!$D$2:$D$4,G72)</f>
        <v>580.26787435736992</v>
      </c>
    </row>
    <row r="73" spans="1:12" x14ac:dyDescent="0.25">
      <c r="A73">
        <v>355223</v>
      </c>
      <c r="B73">
        <v>15.222000120000001</v>
      </c>
      <c r="C73">
        <v>0.30935001000000001</v>
      </c>
      <c r="D73">
        <v>35.119998930000001</v>
      </c>
      <c r="E73">
        <v>0.25064998999999999</v>
      </c>
      <c r="F73">
        <v>37.643001560000002</v>
      </c>
      <c r="G73">
        <v>0.95529997</v>
      </c>
      <c r="H73">
        <v>33.291000369999999</v>
      </c>
      <c r="J73" s="2">
        <f>TREND(Calibration!$A$2:$A$4,Calibration!$B$2:$B$4,C73)</f>
        <v>379.51569264084515</v>
      </c>
      <c r="K73" s="2">
        <f>TREND(Calibration!$A$2:$A$4,Calibration!$C$2:$C$4,E73)</f>
        <v>445.95943896077142</v>
      </c>
      <c r="L73" s="2">
        <f>TREND(Calibration!$A$2:$A$4,Calibration!$D$2:$D$4,G73)</f>
        <v>582.93941182926244</v>
      </c>
    </row>
    <row r="74" spans="1:12" x14ac:dyDescent="0.25">
      <c r="A74">
        <v>360096</v>
      </c>
      <c r="B74">
        <v>15.225999829999999</v>
      </c>
      <c r="C74">
        <v>0.32471000999999999</v>
      </c>
      <c r="D74">
        <v>35.10400009</v>
      </c>
      <c r="E74">
        <v>0.25071000999999998</v>
      </c>
      <c r="F74">
        <v>37.652999880000003</v>
      </c>
      <c r="G74">
        <v>0.96399999000000003</v>
      </c>
      <c r="H74">
        <v>33.319999690000003</v>
      </c>
      <c r="J74" s="2">
        <f>TREND(Calibration!$A$2:$A$4,Calibration!$B$2:$B$4,C74)</f>
        <v>447.7288458697974</v>
      </c>
      <c r="K74" s="2">
        <f>TREND(Calibration!$A$2:$A$4,Calibration!$C$2:$C$4,E74)</f>
        <v>446.42209831969876</v>
      </c>
      <c r="L74" s="2">
        <f>TREND(Calibration!$A$2:$A$4,Calibration!$D$2:$D$4,G74)</f>
        <v>588.34464054751845</v>
      </c>
    </row>
    <row r="75" spans="1:12" x14ac:dyDescent="0.25">
      <c r="A75">
        <v>365161</v>
      </c>
      <c r="B75">
        <v>15.23499966</v>
      </c>
      <c r="C75">
        <v>0.31334999000000002</v>
      </c>
      <c r="D75">
        <v>35.099998470000003</v>
      </c>
      <c r="E75">
        <v>0.25064998999999999</v>
      </c>
      <c r="F75">
        <v>37.667999270000003</v>
      </c>
      <c r="G75">
        <v>0.95799999999999996</v>
      </c>
      <c r="H75">
        <v>33.30099869</v>
      </c>
      <c r="J75" s="2">
        <f>TREND(Calibration!$A$2:$A$4,Calibration!$B$2:$B$4,C75)</f>
        <v>397.27944580834173</v>
      </c>
      <c r="K75" s="2">
        <f>TREND(Calibration!$A$2:$A$4,Calibration!$C$2:$C$4,E75)</f>
        <v>445.95943896077142</v>
      </c>
      <c r="L75" s="2">
        <f>TREND(Calibration!$A$2:$A$4,Calibration!$D$2:$D$4,G75)</f>
        <v>584.61691138629249</v>
      </c>
    </row>
    <row r="76" spans="1:12" x14ac:dyDescent="0.25">
      <c r="A76">
        <v>370067</v>
      </c>
      <c r="B76">
        <v>15.24800014</v>
      </c>
      <c r="C76">
        <v>0.31145999000000002</v>
      </c>
      <c r="D76">
        <v>35.119998930000001</v>
      </c>
      <c r="E76">
        <v>0.25075998999999999</v>
      </c>
      <c r="F76">
        <v>37.661998750000002</v>
      </c>
      <c r="G76">
        <v>0.96179998</v>
      </c>
      <c r="H76">
        <v>33.29700089</v>
      </c>
      <c r="J76" s="2">
        <f>TREND(Calibration!$A$2:$A$4,Calibration!$B$2:$B$4,C76)</f>
        <v>388.88603046962294</v>
      </c>
      <c r="K76" s="2">
        <f>TREND(Calibration!$A$2:$A$4,Calibration!$C$2:$C$4,E76)</f>
        <v>446.80736514341083</v>
      </c>
      <c r="L76" s="2">
        <f>TREND(Calibration!$A$2:$A$4,Calibration!$D$2:$D$4,G76)</f>
        <v>586.97779803078276</v>
      </c>
    </row>
    <row r="77" spans="1:12" x14ac:dyDescent="0.25">
      <c r="A77">
        <v>375273</v>
      </c>
      <c r="B77">
        <v>15.2159996</v>
      </c>
      <c r="C77">
        <v>0.31162000000000001</v>
      </c>
      <c r="D77">
        <v>35.134998320000001</v>
      </c>
      <c r="E77">
        <v>0.25071000999999998</v>
      </c>
      <c r="F77">
        <v>37.611000060000002</v>
      </c>
      <c r="G77">
        <v>0.94989997000000004</v>
      </c>
      <c r="H77">
        <v>33.317001339999997</v>
      </c>
      <c r="J77" s="2">
        <f>TREND(Calibration!$A$2:$A$4,Calibration!$B$2:$B$4,C77)</f>
        <v>389.59662855869601</v>
      </c>
      <c r="K77" s="2">
        <f>TREND(Calibration!$A$2:$A$4,Calibration!$C$2:$C$4,E77)</f>
        <v>446.42209831969876</v>
      </c>
      <c r="L77" s="2">
        <f>TREND(Calibration!$A$2:$A$4,Calibration!$D$2:$D$4,G77)</f>
        <v>579.58444999255607</v>
      </c>
    </row>
    <row r="78" spans="1:12" x14ac:dyDescent="0.25">
      <c r="A78">
        <v>380168</v>
      </c>
      <c r="B78">
        <v>15.239000320000001</v>
      </c>
      <c r="C78">
        <v>0.30746001000000001</v>
      </c>
      <c r="D78">
        <v>35.112998959999999</v>
      </c>
      <c r="E78">
        <v>0.25071000999999998</v>
      </c>
      <c r="F78">
        <v>37.67200089</v>
      </c>
      <c r="G78">
        <v>0.95319997999999995</v>
      </c>
      <c r="H78">
        <v>33.304000850000001</v>
      </c>
      <c r="J78" s="2">
        <f>TREND(Calibration!$A$2:$A$4,Calibration!$B$2:$B$4,C78)</f>
        <v>371.12227730212635</v>
      </c>
      <c r="K78" s="2">
        <f>TREND(Calibration!$A$2:$A$4,Calibration!$C$2:$C$4,E78)</f>
        <v>446.42209831969876</v>
      </c>
      <c r="L78" s="2">
        <f>TREND(Calibration!$A$2:$A$4,Calibration!$D$2:$D$4,G78)</f>
        <v>581.63471066121326</v>
      </c>
    </row>
    <row r="79" spans="1:12" x14ac:dyDescent="0.25">
      <c r="A79">
        <v>385304</v>
      </c>
      <c r="B79">
        <v>15.22900009</v>
      </c>
      <c r="C79">
        <v>0.30325001000000001</v>
      </c>
      <c r="D79">
        <v>35.11000061</v>
      </c>
      <c r="E79">
        <v>0.25064998999999999</v>
      </c>
      <c r="F79">
        <v>37.678001399999999</v>
      </c>
      <c r="G79">
        <v>0.96240002000000002</v>
      </c>
      <c r="H79">
        <v>33.30099869</v>
      </c>
      <c r="J79" s="2">
        <f>TREND(Calibration!$A$2:$A$4,Calibration!$B$2:$B$4,C79)</f>
        <v>352.42583361111792</v>
      </c>
      <c r="K79" s="2">
        <f>TREND(Calibration!$A$2:$A$4,Calibration!$C$2:$C$4,E79)</f>
        <v>445.95943896077142</v>
      </c>
      <c r="L79" s="2">
        <f>TREND(Calibration!$A$2:$A$4,Calibration!$D$2:$D$4,G79)</f>
        <v>587.35059641976375</v>
      </c>
    </row>
    <row r="80" spans="1:12" x14ac:dyDescent="0.25">
      <c r="A80">
        <v>390067</v>
      </c>
      <c r="B80">
        <v>15.18299961</v>
      </c>
      <c r="C80">
        <v>0.30670999999999998</v>
      </c>
      <c r="D80">
        <v>35.138999939999998</v>
      </c>
      <c r="E80">
        <v>0.25071000999999998</v>
      </c>
      <c r="F80">
        <v>37.608001710000003</v>
      </c>
      <c r="G80">
        <v>0.94669998</v>
      </c>
      <c r="H80">
        <v>33.240001679999999</v>
      </c>
      <c r="J80" s="2">
        <f>TREND(Calibration!$A$2:$A$4,Calibration!$B$2:$B$4,C80)</f>
        <v>367.79151252001384</v>
      </c>
      <c r="K80" s="2">
        <f>TREND(Calibration!$A$2:$A$4,Calibration!$C$2:$C$4,E80)</f>
        <v>446.42209831969876</v>
      </c>
      <c r="L80" s="2">
        <f>TREND(Calibration!$A$2:$A$4,Calibration!$D$2:$D$4,G80)</f>
        <v>577.59633067258528</v>
      </c>
    </row>
    <row r="81" spans="1:12" x14ac:dyDescent="0.25">
      <c r="A81">
        <v>395251</v>
      </c>
      <c r="B81">
        <v>15.213000299999999</v>
      </c>
      <c r="C81">
        <v>0.30513999000000003</v>
      </c>
      <c r="D81">
        <v>35.145000459999999</v>
      </c>
      <c r="E81">
        <v>0.25064998999999999</v>
      </c>
      <c r="F81">
        <v>37.608001710000003</v>
      </c>
      <c r="G81">
        <v>0.94400001</v>
      </c>
      <c r="H81">
        <v>33.201000209999997</v>
      </c>
      <c r="J81" s="2">
        <f>TREND(Calibration!$A$2:$A$4,Calibration!$B$2:$B$4,C81)</f>
        <v>360.81916013062687</v>
      </c>
      <c r="K81" s="2">
        <f>TREND(Calibration!$A$2:$A$4,Calibration!$C$2:$C$4,E81)</f>
        <v>445.95943896077142</v>
      </c>
      <c r="L81" s="2">
        <f>TREND(Calibration!$A$2:$A$4,Calibration!$D$2:$D$4,G81)</f>
        <v>575.91886839290896</v>
      </c>
    </row>
    <row r="82" spans="1:12" x14ac:dyDescent="0.25">
      <c r="A82">
        <v>400067</v>
      </c>
      <c r="B82">
        <v>15.23499966</v>
      </c>
      <c r="C82">
        <v>0.30794999000000001</v>
      </c>
      <c r="D82">
        <v>35.125999450000002</v>
      </c>
      <c r="E82">
        <v>0.25075998999999999</v>
      </c>
      <c r="F82">
        <v>37.630001069999999</v>
      </c>
      <c r="G82">
        <v>0.94559996999999996</v>
      </c>
      <c r="H82">
        <v>33.243000029999997</v>
      </c>
      <c r="J82" s="2">
        <f>TREND(Calibration!$A$2:$A$4,Calibration!$B$2:$B$4,C82)</f>
        <v>373.29825912628803</v>
      </c>
      <c r="K82" s="2">
        <f>TREND(Calibration!$A$2:$A$4,Calibration!$C$2:$C$4,E82)</f>
        <v>446.80736514341083</v>
      </c>
      <c r="L82" s="2">
        <f>TREND(Calibration!$A$2:$A$4,Calibration!$D$2:$D$4,G82)</f>
        <v>576.91290630777132</v>
      </c>
    </row>
    <row r="83" spans="1:12" x14ac:dyDescent="0.25">
      <c r="A83">
        <v>405126</v>
      </c>
      <c r="B83">
        <v>15.26500034</v>
      </c>
      <c r="C83">
        <v>0.31102999999999997</v>
      </c>
      <c r="D83">
        <v>35.069000240000001</v>
      </c>
      <c r="E83">
        <v>0.25097998999999999</v>
      </c>
      <c r="F83">
        <v>37.674999239999998</v>
      </c>
      <c r="G83">
        <v>0.94620000999999998</v>
      </c>
      <c r="H83">
        <v>33.227001190000003</v>
      </c>
      <c r="J83" s="2">
        <f>TREND(Calibration!$A$2:$A$4,Calibration!$B$2:$B$4,C83)</f>
        <v>386.9764618656568</v>
      </c>
      <c r="K83" s="2">
        <f>TREND(Calibration!$A$2:$A$4,Calibration!$C$2:$C$4,E83)</f>
        <v>448.5032175086892</v>
      </c>
      <c r="L83" s="2">
        <f>TREND(Calibration!$A$2:$A$4,Calibration!$D$2:$D$4,G83)</f>
        <v>577.2857046967523</v>
      </c>
    </row>
    <row r="84" spans="1:12" x14ac:dyDescent="0.25">
      <c r="A84">
        <v>410066</v>
      </c>
      <c r="B84">
        <v>15.21899986</v>
      </c>
      <c r="C84">
        <v>0.30698001000000003</v>
      </c>
      <c r="D84">
        <v>35.097000119999997</v>
      </c>
      <c r="E84">
        <v>0.25075998999999999</v>
      </c>
      <c r="F84">
        <v>37.604999540000001</v>
      </c>
      <c r="G84">
        <v>0.94019997</v>
      </c>
      <c r="H84">
        <v>33.262001040000001</v>
      </c>
      <c r="J84" s="2">
        <f>TREND(Calibration!$A$2:$A$4,Calibration!$B$2:$B$4,C84)</f>
        <v>368.99061626372168</v>
      </c>
      <c r="K84" s="2">
        <f>TREND(Calibration!$A$2:$A$4,Calibration!$C$2:$C$4,E84)</f>
        <v>446.80736514341083</v>
      </c>
      <c r="L84" s="2">
        <f>TREND(Calibration!$A$2:$A$4,Calibration!$D$2:$D$4,G84)</f>
        <v>573.55794447106496</v>
      </c>
    </row>
    <row r="85" spans="1:12" x14ac:dyDescent="0.25">
      <c r="A85">
        <v>415128</v>
      </c>
      <c r="B85">
        <v>15.26500034</v>
      </c>
      <c r="C85">
        <v>0.30853998999999999</v>
      </c>
      <c r="D85">
        <v>35.081001280000002</v>
      </c>
      <c r="E85">
        <v>0.25071000999999998</v>
      </c>
      <c r="F85">
        <v>37.661998750000002</v>
      </c>
      <c r="G85">
        <v>0.94669998</v>
      </c>
      <c r="H85">
        <v>33.243000029999997</v>
      </c>
      <c r="J85" s="2">
        <f>TREND(Calibration!$A$2:$A$4,Calibration!$B$2:$B$4,C85)</f>
        <v>375.91842581932701</v>
      </c>
      <c r="K85" s="2">
        <f>TREND(Calibration!$A$2:$A$4,Calibration!$C$2:$C$4,E85)</f>
        <v>446.42209831969876</v>
      </c>
      <c r="L85" s="2">
        <f>TREND(Calibration!$A$2:$A$4,Calibration!$D$2:$D$4,G85)</f>
        <v>577.59633067258528</v>
      </c>
    </row>
    <row r="86" spans="1:12" x14ac:dyDescent="0.25">
      <c r="A86">
        <v>420066</v>
      </c>
      <c r="B86">
        <v>15.29699993</v>
      </c>
      <c r="C86">
        <v>0.31275999999999998</v>
      </c>
      <c r="D86">
        <v>35.062000269999999</v>
      </c>
      <c r="E86">
        <v>0.25064998999999999</v>
      </c>
      <c r="F86">
        <v>37.637001040000001</v>
      </c>
      <c r="G86">
        <v>0.94940000999999996</v>
      </c>
      <c r="H86">
        <v>33.293998719999998</v>
      </c>
      <c r="J86" s="2">
        <f>TREND(Calibration!$A$2:$A$4,Calibration!$B$2:$B$4,C86)</f>
        <v>394.65932352490722</v>
      </c>
      <c r="K86" s="2">
        <f>TREND(Calibration!$A$2:$A$4,Calibration!$C$2:$C$4,E86)</f>
        <v>445.95943896077142</v>
      </c>
      <c r="L86" s="2">
        <f>TREND(Calibration!$A$2:$A$4,Calibration!$D$2:$D$4,G86)</f>
        <v>579.27383022961533</v>
      </c>
    </row>
    <row r="87" spans="1:12" x14ac:dyDescent="0.25">
      <c r="A87">
        <v>425193</v>
      </c>
      <c r="B87">
        <v>15.23499966</v>
      </c>
      <c r="C87">
        <v>0.30637999999999999</v>
      </c>
      <c r="D87">
        <v>35.112998959999999</v>
      </c>
      <c r="E87">
        <v>0.25075998999999999</v>
      </c>
      <c r="F87">
        <v>37.630001069999999</v>
      </c>
      <c r="G87">
        <v>0.93970001000000003</v>
      </c>
      <c r="H87">
        <v>33.240001679999999</v>
      </c>
      <c r="J87" s="2">
        <f>TREND(Calibration!$A$2:$A$4,Calibration!$B$2:$B$4,C87)</f>
        <v>366.32599555611068</v>
      </c>
      <c r="K87" s="2">
        <f>TREND(Calibration!$A$2:$A$4,Calibration!$C$2:$C$4,E87)</f>
        <v>446.80736514341083</v>
      </c>
      <c r="L87" s="2">
        <f>TREND(Calibration!$A$2:$A$4,Calibration!$D$2:$D$4,G87)</f>
        <v>573.24732470812432</v>
      </c>
    </row>
    <row r="88" spans="1:12" x14ac:dyDescent="0.25">
      <c r="A88">
        <v>430067</v>
      </c>
      <c r="B88">
        <v>15.28100014</v>
      </c>
      <c r="C88">
        <v>0.30989</v>
      </c>
      <c r="D88">
        <v>35.094001769999998</v>
      </c>
      <c r="E88">
        <v>0.25071000999999998</v>
      </c>
      <c r="F88">
        <v>37.648998259999999</v>
      </c>
      <c r="G88">
        <v>0.9526</v>
      </c>
      <c r="H88">
        <v>33.29700089</v>
      </c>
      <c r="J88" s="2">
        <f>TREND(Calibration!$A$2:$A$4,Calibration!$B$2:$B$4,C88)</f>
        <v>381.91376689944559</v>
      </c>
      <c r="K88" s="2">
        <f>TREND(Calibration!$A$2:$A$4,Calibration!$C$2:$C$4,E88)</f>
        <v>446.42209831969876</v>
      </c>
      <c r="L88" s="2">
        <f>TREND(Calibration!$A$2:$A$4,Calibration!$D$2:$D$4,G88)</f>
        <v>581.26194954958612</v>
      </c>
    </row>
    <row r="89" spans="1:12" x14ac:dyDescent="0.25">
      <c r="A89">
        <v>435489</v>
      </c>
      <c r="B89">
        <v>15.24800014</v>
      </c>
      <c r="C89">
        <v>0.30816999</v>
      </c>
      <c r="D89">
        <v>35.11000061</v>
      </c>
      <c r="E89">
        <v>0.25071000999999998</v>
      </c>
      <c r="F89">
        <v>37.624000549999998</v>
      </c>
      <c r="G89">
        <v>0.94830000000000003</v>
      </c>
      <c r="H89">
        <v>33.361000060000002</v>
      </c>
      <c r="J89" s="2">
        <f>TREND(Calibration!$A$2:$A$4,Calibration!$B$2:$B$4,C89)</f>
        <v>374.27527043555688</v>
      </c>
      <c r="K89" s="2">
        <f>TREND(Calibration!$A$2:$A$4,Calibration!$C$2:$C$4,E89)</f>
        <v>446.42209831969876</v>
      </c>
      <c r="L89" s="2">
        <f>TREND(Calibration!$A$2:$A$4,Calibration!$D$2:$D$4,G89)</f>
        <v>578.59040586480137</v>
      </c>
    </row>
    <row r="90" spans="1:12" x14ac:dyDescent="0.25">
      <c r="A90">
        <v>440067</v>
      </c>
      <c r="B90">
        <v>15.239999770000001</v>
      </c>
      <c r="C90">
        <v>0.30816999</v>
      </c>
      <c r="D90">
        <v>35.111000060000002</v>
      </c>
      <c r="E90">
        <v>0.25113999999999997</v>
      </c>
      <c r="F90">
        <v>37.646999360000002</v>
      </c>
      <c r="G90">
        <v>0.94450003000000005</v>
      </c>
      <c r="H90">
        <v>33.255001069999999</v>
      </c>
      <c r="J90" s="2">
        <f>TREND(Calibration!$A$2:$A$4,Calibration!$B$2:$B$4,C90)</f>
        <v>374.27527043555688</v>
      </c>
      <c r="K90" s="2">
        <f>TREND(Calibration!$A$2:$A$4,Calibration!$C$2:$C$4,E90)</f>
        <v>449.73664176763555</v>
      </c>
      <c r="L90" s="2">
        <f>TREND(Calibration!$A$2:$A$4,Calibration!$D$2:$D$4,G90)</f>
        <v>576.22952543320343</v>
      </c>
    </row>
    <row r="91" spans="1:12" x14ac:dyDescent="0.25">
      <c r="A91">
        <v>445251</v>
      </c>
      <c r="B91">
        <v>15.18500042</v>
      </c>
      <c r="C91">
        <v>0.31308001000000002</v>
      </c>
      <c r="D91">
        <v>35.108001710000003</v>
      </c>
      <c r="E91">
        <v>0.25102999999999998</v>
      </c>
      <c r="F91">
        <v>37.611999509999997</v>
      </c>
      <c r="G91">
        <v>0.94620000999999998</v>
      </c>
      <c r="H91">
        <v>33.22900009</v>
      </c>
      <c r="J91" s="2">
        <f>TREND(Calibration!$A$2:$A$4,Calibration!$B$2:$B$4,C91)</f>
        <v>396.0804752934489</v>
      </c>
      <c r="K91" s="2">
        <f>TREND(Calibration!$A$2:$A$4,Calibration!$C$2:$C$4,E91)</f>
        <v>448.88871558499636</v>
      </c>
      <c r="L91" s="2">
        <f>TREND(Calibration!$A$2:$A$4,Calibration!$D$2:$D$4,G91)</f>
        <v>577.2857046967523</v>
      </c>
    </row>
    <row r="92" spans="1:12" x14ac:dyDescent="0.25">
      <c r="A92">
        <v>450066</v>
      </c>
      <c r="B92">
        <v>15.178000450000001</v>
      </c>
      <c r="C92">
        <v>0.30730000000000002</v>
      </c>
      <c r="D92">
        <v>35.130001069999999</v>
      </c>
      <c r="E92">
        <v>0.25102999999999998</v>
      </c>
      <c r="F92">
        <v>37.618000029999997</v>
      </c>
      <c r="G92">
        <v>0.94889997999999998</v>
      </c>
      <c r="H92">
        <v>33.203998570000003</v>
      </c>
      <c r="J92" s="2">
        <f>TREND(Calibration!$A$2:$A$4,Calibration!$B$2:$B$4,C92)</f>
        <v>370.41167921305328</v>
      </c>
      <c r="K92" s="2">
        <f>TREND(Calibration!$A$2:$A$4,Calibration!$C$2:$C$4,E92)</f>
        <v>448.88871558499636</v>
      </c>
      <c r="L92" s="2">
        <f>TREND(Calibration!$A$2:$A$4,Calibration!$D$2:$D$4,G92)</f>
        <v>578.96316697642862</v>
      </c>
    </row>
    <row r="93" spans="1:12" x14ac:dyDescent="0.25">
      <c r="A93">
        <v>455253</v>
      </c>
      <c r="B93">
        <v>15.18500042</v>
      </c>
      <c r="C93">
        <v>0.30821999999999999</v>
      </c>
      <c r="D93">
        <v>35.088001249999998</v>
      </c>
      <c r="E93">
        <v>0.25108001000000002</v>
      </c>
      <c r="F93">
        <v>37.655998230000002</v>
      </c>
      <c r="G93">
        <v>0.95370001000000004</v>
      </c>
      <c r="H93">
        <v>33.200000760000002</v>
      </c>
      <c r="J93" s="2">
        <f>TREND(Calibration!$A$2:$A$4,Calibration!$B$2:$B$4,C93)</f>
        <v>374.49736286999564</v>
      </c>
      <c r="K93" s="2">
        <f>TREND(Calibration!$A$2:$A$4,Calibration!$C$2:$C$4,E93)</f>
        <v>449.27421366130375</v>
      </c>
      <c r="L93" s="2">
        <f>TREND(Calibration!$A$2:$A$4,Calibration!$D$2:$D$4,G93)</f>
        <v>581.94537391440008</v>
      </c>
    </row>
    <row r="94" spans="1:12" x14ac:dyDescent="0.25">
      <c r="A94">
        <v>460067</v>
      </c>
      <c r="B94">
        <v>15.17399979</v>
      </c>
      <c r="C94">
        <v>0.30572999000000001</v>
      </c>
      <c r="D94">
        <v>35.07799911</v>
      </c>
      <c r="E94">
        <v>0.25102999999999998</v>
      </c>
      <c r="F94">
        <v>37.648998259999999</v>
      </c>
      <c r="G94">
        <v>0.95429998999999999</v>
      </c>
      <c r="H94">
        <v>33.229999540000001</v>
      </c>
      <c r="J94" s="2">
        <f>TREND(Calibration!$A$2:$A$4,Calibration!$B$2:$B$4,C94)</f>
        <v>363.43932682366585</v>
      </c>
      <c r="K94" s="2">
        <f>TREND(Calibration!$A$2:$A$4,Calibration!$C$2:$C$4,E94)</f>
        <v>448.88871558499636</v>
      </c>
      <c r="L94" s="2">
        <f>TREND(Calibration!$A$2:$A$4,Calibration!$D$2:$D$4,G94)</f>
        <v>582.31813502602733</v>
      </c>
    </row>
    <row r="95" spans="1:12" x14ac:dyDescent="0.25">
      <c r="A95">
        <v>465128</v>
      </c>
      <c r="B95">
        <v>15.161000250000001</v>
      </c>
      <c r="C95">
        <v>0.30637999999999999</v>
      </c>
      <c r="D95">
        <v>35.097000119999997</v>
      </c>
      <c r="E95">
        <v>0.25113999999999997</v>
      </c>
      <c r="F95">
        <v>37.626998899999997</v>
      </c>
      <c r="G95">
        <v>0.94720000000000004</v>
      </c>
      <c r="H95">
        <v>33.210998539999999</v>
      </c>
      <c r="J95" s="2">
        <f>TREND(Calibration!$A$2:$A$4,Calibration!$B$2:$B$4,C95)</f>
        <v>366.32599555611068</v>
      </c>
      <c r="K95" s="2">
        <f>TREND(Calibration!$A$2:$A$4,Calibration!$C$2:$C$4,E95)</f>
        <v>449.73664176763555</v>
      </c>
      <c r="L95" s="2">
        <f>TREND(Calibration!$A$2:$A$4,Calibration!$D$2:$D$4,G95)</f>
        <v>577.90698771287975</v>
      </c>
    </row>
    <row r="96" spans="1:12" x14ac:dyDescent="0.25">
      <c r="A96">
        <v>470067</v>
      </c>
      <c r="B96">
        <v>15.222000120000001</v>
      </c>
      <c r="C96">
        <v>0.30930001000000001</v>
      </c>
      <c r="D96">
        <v>35.071998600000001</v>
      </c>
      <c r="E96">
        <v>0.25108001000000002</v>
      </c>
      <c r="F96">
        <v>37.652999880000003</v>
      </c>
      <c r="G96">
        <v>0.94779997999999999</v>
      </c>
      <c r="H96">
        <v>33.203998570000003</v>
      </c>
      <c r="J96" s="2">
        <f>TREND(Calibration!$A$2:$A$4,Calibration!$B$2:$B$4,C96)</f>
        <v>379.29364461601131</v>
      </c>
      <c r="K96" s="2">
        <f>TREND(Calibration!$A$2:$A$4,Calibration!$C$2:$C$4,E96)</f>
        <v>449.27421366130375</v>
      </c>
      <c r="L96" s="2">
        <f>TREND(Calibration!$A$2:$A$4,Calibration!$D$2:$D$4,G96)</f>
        <v>578.2797488245069</v>
      </c>
    </row>
    <row r="97" spans="1:12" x14ac:dyDescent="0.25">
      <c r="A97">
        <v>475195</v>
      </c>
      <c r="B97">
        <v>15.25800037</v>
      </c>
      <c r="C97">
        <v>0.30498001000000002</v>
      </c>
      <c r="D97">
        <v>35.040000919999997</v>
      </c>
      <c r="E97">
        <v>0.25113999999999997</v>
      </c>
      <c r="F97">
        <v>37.63999939</v>
      </c>
      <c r="G97">
        <v>0.95480001000000003</v>
      </c>
      <c r="H97">
        <v>33.26499939</v>
      </c>
      <c r="J97" s="2">
        <f>TREND(Calibration!$A$2:$A$4,Calibration!$B$2:$B$4,C97)</f>
        <v>360.10869527036857</v>
      </c>
      <c r="K97" s="2">
        <f>TREND(Calibration!$A$2:$A$4,Calibration!$C$2:$C$4,E97)</f>
        <v>449.73664176763555</v>
      </c>
      <c r="L97" s="2">
        <f>TREND(Calibration!$A$2:$A$4,Calibration!$D$2:$D$4,G97)</f>
        <v>582.62879206632169</v>
      </c>
    </row>
    <row r="98" spans="1:12" x14ac:dyDescent="0.25">
      <c r="A98">
        <v>480066</v>
      </c>
      <c r="B98">
        <v>15.28100014</v>
      </c>
      <c r="C98">
        <v>0.30637999999999999</v>
      </c>
      <c r="D98">
        <v>35.084999080000003</v>
      </c>
      <c r="E98">
        <v>0.25102999999999998</v>
      </c>
      <c r="F98">
        <v>37.665000919999997</v>
      </c>
      <c r="G98">
        <v>0.95099997999999997</v>
      </c>
      <c r="H98">
        <v>33.258998869999999</v>
      </c>
      <c r="J98" s="2">
        <f>TREND(Calibration!$A$2:$A$4,Calibration!$B$2:$B$4,C98)</f>
        <v>366.32599555611068</v>
      </c>
      <c r="K98" s="2">
        <f>TREND(Calibration!$A$2:$A$4,Calibration!$C$2:$C$4,E98)</f>
        <v>448.88871558499636</v>
      </c>
      <c r="L98" s="2">
        <f>TREND(Calibration!$A$2:$A$4,Calibration!$D$2:$D$4,G98)</f>
        <v>580.26787435736992</v>
      </c>
    </row>
    <row r="99" spans="1:12" x14ac:dyDescent="0.25">
      <c r="A99">
        <v>485254</v>
      </c>
      <c r="B99">
        <v>15.30000019</v>
      </c>
      <c r="C99">
        <v>0.30832999999999999</v>
      </c>
      <c r="D99">
        <v>35.040000919999997</v>
      </c>
      <c r="E99">
        <v>0.25108001000000002</v>
      </c>
      <c r="F99">
        <v>37.643001560000002</v>
      </c>
      <c r="G99">
        <v>0.95099997999999997</v>
      </c>
      <c r="H99">
        <v>33.210998539999999</v>
      </c>
      <c r="J99" s="2">
        <f>TREND(Calibration!$A$2:$A$4,Calibration!$B$2:$B$4,C99)</f>
        <v>374.98586852462995</v>
      </c>
      <c r="K99" s="2">
        <f>TREND(Calibration!$A$2:$A$4,Calibration!$C$2:$C$4,E99)</f>
        <v>449.27421366130375</v>
      </c>
      <c r="L99" s="2">
        <f>TREND(Calibration!$A$2:$A$4,Calibration!$D$2:$D$4,G99)</f>
        <v>580.26787435736992</v>
      </c>
    </row>
    <row r="100" spans="1:12" x14ac:dyDescent="0.25">
      <c r="A100">
        <v>490180</v>
      </c>
      <c r="B100">
        <v>15.28100014</v>
      </c>
      <c r="C100">
        <v>0.30853998999999999</v>
      </c>
      <c r="D100">
        <v>35.07799911</v>
      </c>
      <c r="E100">
        <v>0.25102999999999998</v>
      </c>
      <c r="F100">
        <v>37.598999020000001</v>
      </c>
      <c r="G100">
        <v>0.94620000999999998</v>
      </c>
      <c r="H100">
        <v>33.258998869999999</v>
      </c>
      <c r="J100" s="2">
        <f>TREND(Calibration!$A$2:$A$4,Calibration!$B$2:$B$4,C100)</f>
        <v>375.91842581932701</v>
      </c>
      <c r="K100" s="2">
        <f>TREND(Calibration!$A$2:$A$4,Calibration!$C$2:$C$4,E100)</f>
        <v>448.88871558499636</v>
      </c>
      <c r="L100" s="2">
        <f>TREND(Calibration!$A$2:$A$4,Calibration!$D$2:$D$4,G100)</f>
        <v>577.2857046967523</v>
      </c>
    </row>
    <row r="101" spans="1:12" x14ac:dyDescent="0.25">
      <c r="A101">
        <v>495258</v>
      </c>
      <c r="B101">
        <v>15.277999879999999</v>
      </c>
      <c r="C101">
        <v>0.31233000999999999</v>
      </c>
      <c r="D101">
        <v>35.099998470000003</v>
      </c>
      <c r="E101">
        <v>0.25102999999999998</v>
      </c>
      <c r="F101">
        <v>37.643001560000002</v>
      </c>
      <c r="G101">
        <v>0.93970001000000003</v>
      </c>
      <c r="H101">
        <v>33.222999569999999</v>
      </c>
      <c r="J101" s="2">
        <f>TREND(Calibration!$A$2:$A$4,Calibration!$B$2:$B$4,C101)</f>
        <v>392.74975492094131</v>
      </c>
      <c r="K101" s="2">
        <f>TREND(Calibration!$A$2:$A$4,Calibration!$C$2:$C$4,E101)</f>
        <v>448.88871558499636</v>
      </c>
      <c r="L101" s="2">
        <f>TREND(Calibration!$A$2:$A$4,Calibration!$D$2:$D$4,G101)</f>
        <v>573.24732470812432</v>
      </c>
    </row>
    <row r="102" spans="1:12" x14ac:dyDescent="0.25">
      <c r="A102">
        <v>500066</v>
      </c>
      <c r="B102">
        <v>15.34599972</v>
      </c>
      <c r="C102">
        <v>0.30470999999999998</v>
      </c>
      <c r="D102">
        <v>35.075000760000002</v>
      </c>
      <c r="E102">
        <v>0.25102999999999998</v>
      </c>
      <c r="F102">
        <v>37.648998259999999</v>
      </c>
      <c r="G102">
        <v>0.95319997999999995</v>
      </c>
      <c r="H102">
        <v>33.306999210000001</v>
      </c>
      <c r="J102" s="2">
        <f>TREND(Calibration!$A$2:$A$4,Calibration!$B$2:$B$4,C102)</f>
        <v>358.90959152666073</v>
      </c>
      <c r="K102" s="2">
        <f>TREND(Calibration!$A$2:$A$4,Calibration!$C$2:$C$4,E102)</f>
        <v>448.88871558499636</v>
      </c>
      <c r="L102" s="2">
        <f>TREND(Calibration!$A$2:$A$4,Calibration!$D$2:$D$4,G102)</f>
        <v>581.63471066121326</v>
      </c>
    </row>
    <row r="103" spans="1:12" x14ac:dyDescent="0.25">
      <c r="A103">
        <v>505207</v>
      </c>
      <c r="B103">
        <v>15.303000450000001</v>
      </c>
      <c r="C103">
        <v>0.30583999000000001</v>
      </c>
      <c r="D103">
        <v>35.066001890000003</v>
      </c>
      <c r="E103">
        <v>0.25102999999999998</v>
      </c>
      <c r="F103">
        <v>37.608001710000003</v>
      </c>
      <c r="G103">
        <v>0.94289999999999996</v>
      </c>
      <c r="H103">
        <v>33.251998899999997</v>
      </c>
      <c r="J103" s="2">
        <f>TREND(Calibration!$A$2:$A$4,Calibration!$B$2:$B$4,C103)</f>
        <v>363.92783247830039</v>
      </c>
      <c r="K103" s="2">
        <f>TREND(Calibration!$A$2:$A$4,Calibration!$C$2:$C$4,E103)</f>
        <v>448.88871558499636</v>
      </c>
      <c r="L103" s="2">
        <f>TREND(Calibration!$A$2:$A$4,Calibration!$D$2:$D$4,G103)</f>
        <v>575.235444028095</v>
      </c>
    </row>
    <row r="104" spans="1:12" x14ac:dyDescent="0.25">
      <c r="A104">
        <v>510067</v>
      </c>
      <c r="B104">
        <v>15.32600021</v>
      </c>
      <c r="C104">
        <v>0.30698001000000003</v>
      </c>
      <c r="D104">
        <v>35.069000240000001</v>
      </c>
      <c r="E104">
        <v>0.25091999999999998</v>
      </c>
      <c r="F104">
        <v>37.674999239999998</v>
      </c>
      <c r="G104">
        <v>0.95480001000000003</v>
      </c>
      <c r="H104">
        <v>33.210998539999999</v>
      </c>
      <c r="J104" s="2">
        <f>TREND(Calibration!$A$2:$A$4,Calibration!$B$2:$B$4,C104)</f>
        <v>368.99061626372168</v>
      </c>
      <c r="K104" s="2">
        <f>TREND(Calibration!$A$2:$A$4,Calibration!$C$2:$C$4,E104)</f>
        <v>448.04078940235695</v>
      </c>
      <c r="L104" s="2">
        <f>TREND(Calibration!$A$2:$A$4,Calibration!$D$2:$D$4,G104)</f>
        <v>582.62879206632169</v>
      </c>
    </row>
    <row r="105" spans="1:12" x14ac:dyDescent="0.25">
      <c r="A105">
        <v>515247</v>
      </c>
      <c r="B105">
        <v>15.286999700000001</v>
      </c>
      <c r="C105">
        <v>0.30735001000000001</v>
      </c>
      <c r="D105">
        <v>35.069000240000001</v>
      </c>
      <c r="E105">
        <v>0.25108001000000002</v>
      </c>
      <c r="F105">
        <v>37.59500122</v>
      </c>
      <c r="G105">
        <v>0.94080001000000002</v>
      </c>
      <c r="H105">
        <v>33.198001859999998</v>
      </c>
      <c r="J105" s="2">
        <f>TREND(Calibration!$A$2:$A$4,Calibration!$B$2:$B$4,C105)</f>
        <v>370.63377164749204</v>
      </c>
      <c r="K105" s="2">
        <f>TREND(Calibration!$A$2:$A$4,Calibration!$C$2:$C$4,E105)</f>
        <v>449.27421366130375</v>
      </c>
      <c r="L105" s="2">
        <f>TREND(Calibration!$A$2:$A$4,Calibration!$D$2:$D$4,G105)</f>
        <v>573.93074286004594</v>
      </c>
    </row>
    <row r="106" spans="1:12" x14ac:dyDescent="0.25">
      <c r="A106">
        <v>520067</v>
      </c>
      <c r="B106">
        <v>15.32900047</v>
      </c>
      <c r="C106">
        <v>0.30821999999999999</v>
      </c>
      <c r="D106">
        <v>35.075000760000002</v>
      </c>
      <c r="E106">
        <v>0.25102999999999998</v>
      </c>
      <c r="F106">
        <v>37.626998899999997</v>
      </c>
      <c r="G106">
        <v>0.94510000999999999</v>
      </c>
      <c r="H106">
        <v>33.304000850000001</v>
      </c>
      <c r="J106" s="2">
        <f>TREND(Calibration!$A$2:$A$4,Calibration!$B$2:$B$4,C106)</f>
        <v>374.49736286999564</v>
      </c>
      <c r="K106" s="2">
        <f>TREND(Calibration!$A$2:$A$4,Calibration!$C$2:$C$4,E106)</f>
        <v>448.88871558499636</v>
      </c>
      <c r="L106" s="2">
        <f>TREND(Calibration!$A$2:$A$4,Calibration!$D$2:$D$4,G106)</f>
        <v>576.60228654483058</v>
      </c>
    </row>
    <row r="107" spans="1:12" x14ac:dyDescent="0.25">
      <c r="A107">
        <v>525242</v>
      </c>
      <c r="B107">
        <v>15.315999980000001</v>
      </c>
      <c r="C107">
        <v>0.31102999999999997</v>
      </c>
      <c r="D107">
        <v>35.066001890000003</v>
      </c>
      <c r="E107">
        <v>0.25097998999999999</v>
      </c>
      <c r="F107">
        <v>37.683998109999997</v>
      </c>
      <c r="G107">
        <v>0.95799999999999996</v>
      </c>
      <c r="H107">
        <v>33.201000209999997</v>
      </c>
      <c r="J107" s="2">
        <f>TREND(Calibration!$A$2:$A$4,Calibration!$B$2:$B$4,C107)</f>
        <v>386.9764618656568</v>
      </c>
      <c r="K107" s="2">
        <f>TREND(Calibration!$A$2:$A$4,Calibration!$C$2:$C$4,E107)</f>
        <v>448.5032175086892</v>
      </c>
      <c r="L107" s="2">
        <f>TREND(Calibration!$A$2:$A$4,Calibration!$D$2:$D$4,G107)</f>
        <v>584.61691138629249</v>
      </c>
    </row>
    <row r="108" spans="1:12" x14ac:dyDescent="0.25">
      <c r="A108">
        <v>530066</v>
      </c>
      <c r="B108">
        <v>15.26500034</v>
      </c>
      <c r="C108">
        <v>0.30783999000000001</v>
      </c>
      <c r="D108">
        <v>35.066001890000003</v>
      </c>
      <c r="E108">
        <v>0.25141001000000002</v>
      </c>
      <c r="F108">
        <v>37.611000060000002</v>
      </c>
      <c r="G108">
        <v>0.94349998000000002</v>
      </c>
      <c r="H108">
        <v>33.236000060000002</v>
      </c>
      <c r="J108" s="2">
        <f>TREND(Calibration!$A$2:$A$4,Calibration!$B$2:$B$4,C108)</f>
        <v>372.80975347165349</v>
      </c>
      <c r="K108" s="2">
        <f>TREND(Calibration!$A$2:$A$4,Calibration!$C$2:$C$4,E108)</f>
        <v>451.81799220922153</v>
      </c>
      <c r="L108" s="2">
        <f>TREND(Calibration!$A$2:$A$4,Calibration!$D$2:$D$4,G108)</f>
        <v>575.60820513972226</v>
      </c>
    </row>
    <row r="109" spans="1:12" x14ac:dyDescent="0.25">
      <c r="A109">
        <v>535179</v>
      </c>
      <c r="B109">
        <v>15.303000450000001</v>
      </c>
      <c r="C109">
        <v>0.30914000000000003</v>
      </c>
      <c r="D109">
        <v>35.036998750000002</v>
      </c>
      <c r="E109">
        <v>0.25134999000000002</v>
      </c>
      <c r="F109">
        <v>37.667999270000003</v>
      </c>
      <c r="G109">
        <v>0.9526</v>
      </c>
      <c r="H109">
        <v>33.275001529999997</v>
      </c>
      <c r="J109" s="2">
        <f>TREND(Calibration!$A$2:$A$4,Calibration!$B$2:$B$4,C109)</f>
        <v>378.58304652693823</v>
      </c>
      <c r="K109" s="2">
        <f>TREND(Calibration!$A$2:$A$4,Calibration!$C$2:$C$4,E109)</f>
        <v>451.35533285029419</v>
      </c>
      <c r="L109" s="2">
        <f>TREND(Calibration!$A$2:$A$4,Calibration!$D$2:$D$4,G109)</f>
        <v>581.26194954958612</v>
      </c>
    </row>
    <row r="110" spans="1:12" x14ac:dyDescent="0.25">
      <c r="A110">
        <v>540067</v>
      </c>
      <c r="B110">
        <v>15.29699993</v>
      </c>
      <c r="C110">
        <v>0.30994999000000001</v>
      </c>
      <c r="D110">
        <v>35.046001429999997</v>
      </c>
      <c r="E110">
        <v>0.25108001000000002</v>
      </c>
      <c r="F110">
        <v>37.680999759999999</v>
      </c>
      <c r="G110">
        <v>0.95639998000000004</v>
      </c>
      <c r="H110">
        <v>33.293998719999998</v>
      </c>
      <c r="J110" s="2">
        <f>TREND(Calibration!$A$2:$A$4,Calibration!$B$2:$B$4,C110)</f>
        <v>382.18018011964114</v>
      </c>
      <c r="K110" s="2">
        <f>TREND(Calibration!$A$2:$A$4,Calibration!$C$2:$C$4,E110)</f>
        <v>449.27421366130375</v>
      </c>
      <c r="L110" s="2">
        <f>TREND(Calibration!$A$2:$A$4,Calibration!$D$2:$D$4,G110)</f>
        <v>583.6228361940764</v>
      </c>
    </row>
    <row r="111" spans="1:12" x14ac:dyDescent="0.25">
      <c r="A111">
        <v>545253</v>
      </c>
      <c r="B111">
        <v>15.29699993</v>
      </c>
      <c r="C111">
        <v>0.30379</v>
      </c>
      <c r="D111">
        <v>35.062000269999999</v>
      </c>
      <c r="E111">
        <v>0.25134999000000002</v>
      </c>
      <c r="F111">
        <v>37.652999880000003</v>
      </c>
      <c r="G111">
        <v>0.94289999999999996</v>
      </c>
      <c r="H111">
        <v>33.280998230000002</v>
      </c>
      <c r="J111" s="2">
        <f>TREND(Calibration!$A$2:$A$4,Calibration!$B$2:$B$4,C111)</f>
        <v>354.82390786971837</v>
      </c>
      <c r="K111" s="2">
        <f>TREND(Calibration!$A$2:$A$4,Calibration!$C$2:$C$4,E111)</f>
        <v>451.35533285029419</v>
      </c>
      <c r="L111" s="2">
        <f>TREND(Calibration!$A$2:$A$4,Calibration!$D$2:$D$4,G111)</f>
        <v>575.235444028095</v>
      </c>
    </row>
    <row r="112" spans="1:12" x14ac:dyDescent="0.25">
      <c r="A112">
        <v>550066</v>
      </c>
      <c r="B112">
        <v>15.31000042</v>
      </c>
      <c r="C112">
        <v>0.30557001</v>
      </c>
      <c r="D112">
        <v>35.055999759999999</v>
      </c>
      <c r="E112">
        <v>0.25134999000000002</v>
      </c>
      <c r="F112">
        <v>37.674999239999998</v>
      </c>
      <c r="G112">
        <v>0.95160001999999999</v>
      </c>
      <c r="H112">
        <v>33.256000520000001</v>
      </c>
      <c r="J112" s="2">
        <f>TREND(Calibration!$A$2:$A$4,Calibration!$B$2:$B$4,C112)</f>
        <v>362.72886196340755</v>
      </c>
      <c r="K112" s="2">
        <f>TREND(Calibration!$A$2:$A$4,Calibration!$C$2:$C$4,E112)</f>
        <v>451.35533285029419</v>
      </c>
      <c r="L112" s="2">
        <f>TREND(Calibration!$A$2:$A$4,Calibration!$D$2:$D$4,G112)</f>
        <v>580.64067274635102</v>
      </c>
    </row>
    <row r="113" spans="1:12" x14ac:dyDescent="0.25">
      <c r="A113">
        <v>555222</v>
      </c>
      <c r="B113">
        <v>15.338999749999999</v>
      </c>
      <c r="C113">
        <v>0.30557001</v>
      </c>
      <c r="D113">
        <v>35.040000919999997</v>
      </c>
      <c r="E113">
        <v>0.25130001000000002</v>
      </c>
      <c r="F113">
        <v>37.630001069999999</v>
      </c>
      <c r="G113">
        <v>0.95370001000000004</v>
      </c>
      <c r="H113">
        <v>33.251998899999997</v>
      </c>
      <c r="J113" s="2">
        <f>TREND(Calibration!$A$2:$A$4,Calibration!$B$2:$B$4,C113)</f>
        <v>362.72886196340755</v>
      </c>
      <c r="K113" s="2">
        <f>TREND(Calibration!$A$2:$A$4,Calibration!$C$2:$C$4,E113)</f>
        <v>450.97006602658234</v>
      </c>
      <c r="L113" s="2">
        <f>TREND(Calibration!$A$2:$A$4,Calibration!$D$2:$D$4,G113)</f>
        <v>581.94537391440008</v>
      </c>
    </row>
    <row r="114" spans="1:12" x14ac:dyDescent="0.25">
      <c r="A114">
        <v>560068</v>
      </c>
      <c r="B114">
        <v>15.37199974</v>
      </c>
      <c r="C114">
        <v>0.30643999999999999</v>
      </c>
      <c r="D114">
        <v>35.018001560000002</v>
      </c>
      <c r="E114">
        <v>0.25130001000000002</v>
      </c>
      <c r="F114">
        <v>37.674999239999998</v>
      </c>
      <c r="G114">
        <v>0.95859998000000002</v>
      </c>
      <c r="H114">
        <v>33.191001890000003</v>
      </c>
      <c r="J114" s="2">
        <f>TREND(Calibration!$A$2:$A$4,Calibration!$B$2:$B$4,C114)</f>
        <v>366.59245318591115</v>
      </c>
      <c r="K114" s="2">
        <f>TREND(Calibration!$A$2:$A$4,Calibration!$C$2:$C$4,E114)</f>
        <v>450.97006602658234</v>
      </c>
      <c r="L114" s="2">
        <f>TREND(Calibration!$A$2:$A$4,Calibration!$D$2:$D$4,G114)</f>
        <v>584.98967249791974</v>
      </c>
    </row>
    <row r="115" spans="1:12" x14ac:dyDescent="0.25">
      <c r="A115">
        <v>565333</v>
      </c>
      <c r="B115">
        <v>15.307000159999999</v>
      </c>
      <c r="C115">
        <v>0.30746001000000001</v>
      </c>
      <c r="D115">
        <v>35.02999878</v>
      </c>
      <c r="E115">
        <v>0.25113999999999997</v>
      </c>
      <c r="F115">
        <v>37.626998899999997</v>
      </c>
      <c r="G115">
        <v>0.94779997999999999</v>
      </c>
      <c r="H115">
        <v>33.240001679999999</v>
      </c>
      <c r="J115" s="2">
        <f>TREND(Calibration!$A$2:$A$4,Calibration!$B$2:$B$4,C115)</f>
        <v>371.12227730212635</v>
      </c>
      <c r="K115" s="2">
        <f>TREND(Calibration!$A$2:$A$4,Calibration!$C$2:$C$4,E115)</f>
        <v>449.73664176763555</v>
      </c>
      <c r="L115" s="2">
        <f>TREND(Calibration!$A$2:$A$4,Calibration!$D$2:$D$4,G115)</f>
        <v>578.2797488245069</v>
      </c>
    </row>
    <row r="116" spans="1:12" x14ac:dyDescent="0.25">
      <c r="A116">
        <v>570217</v>
      </c>
      <c r="B116">
        <v>15.29399967</v>
      </c>
      <c r="C116">
        <v>0.31091999999999997</v>
      </c>
      <c r="D116">
        <v>35.066001890000003</v>
      </c>
      <c r="E116">
        <v>0.25108001000000002</v>
      </c>
      <c r="F116">
        <v>37.611000060000002</v>
      </c>
      <c r="G116">
        <v>0.95590001000000002</v>
      </c>
      <c r="H116">
        <v>33.203998570000003</v>
      </c>
      <c r="J116" s="2">
        <f>TREND(Calibration!$A$2:$A$4,Calibration!$B$2:$B$4,C116)</f>
        <v>386.48795621102227</v>
      </c>
      <c r="K116" s="2">
        <f>TREND(Calibration!$A$2:$A$4,Calibration!$C$2:$C$4,E116)</f>
        <v>449.27421366130375</v>
      </c>
      <c r="L116" s="2">
        <f>TREND(Calibration!$A$2:$A$4,Calibration!$D$2:$D$4,G116)</f>
        <v>583.31221021824342</v>
      </c>
    </row>
    <row r="117" spans="1:12" x14ac:dyDescent="0.25">
      <c r="A117">
        <v>575160</v>
      </c>
      <c r="B117">
        <v>15.255000109999999</v>
      </c>
      <c r="C117">
        <v>0.30816999</v>
      </c>
      <c r="D117">
        <v>35.049999239999998</v>
      </c>
      <c r="E117">
        <v>0.25102999999999998</v>
      </c>
      <c r="F117">
        <v>37.591999049999998</v>
      </c>
      <c r="G117">
        <v>0.94720000000000004</v>
      </c>
      <c r="H117">
        <v>33.240001679999999</v>
      </c>
      <c r="J117" s="2">
        <f>TREND(Calibration!$A$2:$A$4,Calibration!$B$2:$B$4,C117)</f>
        <v>374.27527043555688</v>
      </c>
      <c r="K117" s="2">
        <f>TREND(Calibration!$A$2:$A$4,Calibration!$C$2:$C$4,E117)</f>
        <v>448.88871558499636</v>
      </c>
      <c r="L117" s="2">
        <f>TREND(Calibration!$A$2:$A$4,Calibration!$D$2:$D$4,G117)</f>
        <v>577.90698771287975</v>
      </c>
    </row>
    <row r="118" spans="1:12" x14ac:dyDescent="0.25">
      <c r="A118">
        <v>580067</v>
      </c>
      <c r="B118">
        <v>15.244999890000001</v>
      </c>
      <c r="C118">
        <v>0.31233000999999999</v>
      </c>
      <c r="D118">
        <v>35.058998109999997</v>
      </c>
      <c r="E118">
        <v>0.25108001000000002</v>
      </c>
      <c r="F118">
        <v>37.615001679999999</v>
      </c>
      <c r="G118">
        <v>0.94510000999999999</v>
      </c>
      <c r="H118">
        <v>33.137001040000001</v>
      </c>
      <c r="J118" s="2">
        <f>TREND(Calibration!$A$2:$A$4,Calibration!$B$2:$B$4,C118)</f>
        <v>392.74975492094131</v>
      </c>
      <c r="K118" s="2">
        <f>TREND(Calibration!$A$2:$A$4,Calibration!$C$2:$C$4,E118)</f>
        <v>449.27421366130375</v>
      </c>
      <c r="L118" s="2">
        <f>TREND(Calibration!$A$2:$A$4,Calibration!$D$2:$D$4,G118)</f>
        <v>576.60228654483058</v>
      </c>
    </row>
    <row r="119" spans="1:12" x14ac:dyDescent="0.25">
      <c r="A119">
        <v>585100</v>
      </c>
      <c r="B119">
        <v>15.32600021</v>
      </c>
      <c r="C119">
        <v>0.31507998999999998</v>
      </c>
      <c r="D119">
        <v>35.042999270000003</v>
      </c>
      <c r="E119">
        <v>0.25102999999999998</v>
      </c>
      <c r="F119">
        <v>37.652999880000003</v>
      </c>
      <c r="G119">
        <v>0.95429998999999999</v>
      </c>
      <c r="H119">
        <v>33.152999880000003</v>
      </c>
      <c r="J119" s="2">
        <f>TREND(Calibration!$A$2:$A$4,Calibration!$B$2:$B$4,C119)</f>
        <v>404.96230746759193</v>
      </c>
      <c r="K119" s="2">
        <f>TREND(Calibration!$A$2:$A$4,Calibration!$C$2:$C$4,E119)</f>
        <v>448.88871558499636</v>
      </c>
      <c r="L119" s="2">
        <f>TREND(Calibration!$A$2:$A$4,Calibration!$D$2:$D$4,G119)</f>
        <v>582.31813502602733</v>
      </c>
    </row>
    <row r="120" spans="1:12" x14ac:dyDescent="0.25">
      <c r="A120">
        <v>590071</v>
      </c>
      <c r="B120">
        <v>15.30000019</v>
      </c>
      <c r="C120">
        <v>0.30752000000000002</v>
      </c>
      <c r="D120">
        <v>35.007999419999997</v>
      </c>
      <c r="E120">
        <v>0.25108001000000002</v>
      </c>
      <c r="F120">
        <v>37.63999939</v>
      </c>
      <c r="G120">
        <v>0.94510000999999999</v>
      </c>
      <c r="H120">
        <v>33.124000549999998</v>
      </c>
      <c r="J120" s="2">
        <f>TREND(Calibration!$A$2:$A$4,Calibration!$B$2:$B$4,C120)</f>
        <v>371.38869052232212</v>
      </c>
      <c r="K120" s="2">
        <f>TREND(Calibration!$A$2:$A$4,Calibration!$C$2:$C$4,E120)</f>
        <v>449.27421366130375</v>
      </c>
      <c r="L120" s="2">
        <f>TREND(Calibration!$A$2:$A$4,Calibration!$D$2:$D$4,G120)</f>
        <v>576.60228654483058</v>
      </c>
    </row>
    <row r="121" spans="1:12" x14ac:dyDescent="0.25">
      <c r="A121">
        <v>595067</v>
      </c>
      <c r="B121">
        <v>15.32299995</v>
      </c>
      <c r="C121">
        <v>0.31005999000000001</v>
      </c>
      <c r="D121">
        <v>35.058998109999997</v>
      </c>
      <c r="E121">
        <v>0.25102999999999998</v>
      </c>
      <c r="F121">
        <v>37.585998539999999</v>
      </c>
      <c r="G121">
        <v>0.94620000999999998</v>
      </c>
      <c r="H121">
        <v>33.130001069999999</v>
      </c>
      <c r="J121" s="2">
        <f>TREND(Calibration!$A$2:$A$4,Calibration!$B$2:$B$4,C121)</f>
        <v>382.66868577427567</v>
      </c>
      <c r="K121" s="2">
        <f>TREND(Calibration!$A$2:$A$4,Calibration!$C$2:$C$4,E121)</f>
        <v>448.88871558499636</v>
      </c>
      <c r="L121" s="2">
        <f>TREND(Calibration!$A$2:$A$4,Calibration!$D$2:$D$4,G121)</f>
        <v>577.2857046967523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14.934000019999999</v>
      </c>
      <c r="C2">
        <v>0.30741000000000002</v>
      </c>
      <c r="D2">
        <v>35.667999270000003</v>
      </c>
      <c r="E2">
        <v>0.24745998999999999</v>
      </c>
      <c r="F2">
        <v>37.5890007</v>
      </c>
      <c r="G2">
        <v>0.63620001000000004</v>
      </c>
      <c r="H2">
        <v>34.103000639999998</v>
      </c>
      <c r="J2" s="2">
        <f>TREND(Calibration!$A$2:$A$4,Calibration!$B$2:$B$4,C2)</f>
        <v>370.90018486768759</v>
      </c>
      <c r="K2" s="2">
        <f>TREND(Calibration!$A$2:$A$4,Calibration!$C$2:$C$4,E2)</f>
        <v>421.36957966423347</v>
      </c>
      <c r="L2" s="2">
        <f>TREND(Calibration!$A$2:$A$4,Calibration!$D$2:$D$4,G2)</f>
        <v>384.68604370064543</v>
      </c>
    </row>
    <row r="3" spans="1:12" x14ac:dyDescent="0.25">
      <c r="A3">
        <v>3610</v>
      </c>
      <c r="B3">
        <v>14.97900009</v>
      </c>
      <c r="C3">
        <v>0.30946001000000001</v>
      </c>
      <c r="D3">
        <v>35.629001619999997</v>
      </c>
      <c r="E3">
        <v>0.24745998999999999</v>
      </c>
      <c r="F3">
        <v>37.671001429999997</v>
      </c>
      <c r="G3">
        <v>0.63669997</v>
      </c>
      <c r="H3">
        <v>34.055000309999997</v>
      </c>
      <c r="J3" s="2">
        <f>TREND(Calibration!$A$2:$A$4,Calibration!$B$2:$B$4,C3)</f>
        <v>380.00419829547968</v>
      </c>
      <c r="K3" s="2">
        <f>TREND(Calibration!$A$2:$A$4,Calibration!$C$2:$C$4,E3)</f>
        <v>421.36957966423347</v>
      </c>
      <c r="L3" s="2">
        <f>TREND(Calibration!$A$2:$A$4,Calibration!$D$2:$D$4,G3)</f>
        <v>384.99666346358606</v>
      </c>
    </row>
    <row r="4" spans="1:12" x14ac:dyDescent="0.25">
      <c r="A4">
        <v>8487</v>
      </c>
      <c r="B4">
        <v>14.95600033</v>
      </c>
      <c r="C4">
        <v>0.30179</v>
      </c>
      <c r="D4">
        <v>35.641998289999997</v>
      </c>
      <c r="E4">
        <v>0.24745998999999999</v>
      </c>
      <c r="F4">
        <v>37.641998289999997</v>
      </c>
      <c r="G4">
        <v>0.64259999999999995</v>
      </c>
      <c r="H4">
        <v>34.1609993</v>
      </c>
      <c r="J4" s="2">
        <f>TREND(Calibration!$A$2:$A$4,Calibration!$B$2:$B$4,C4)</f>
        <v>345.94198687636526</v>
      </c>
      <c r="K4" s="2">
        <f>TREND(Calibration!$A$2:$A$4,Calibration!$C$2:$C$4,E4)</f>
        <v>421.36957966423347</v>
      </c>
      <c r="L4" s="2">
        <f>TREND(Calibration!$A$2:$A$4,Calibration!$D$2:$D$4,G4)</f>
        <v>388.66228855347913</v>
      </c>
    </row>
    <row r="5" spans="1:12" x14ac:dyDescent="0.25">
      <c r="A5">
        <v>13482</v>
      </c>
      <c r="B5">
        <v>14.9659996</v>
      </c>
      <c r="C5">
        <v>0.30903000000000003</v>
      </c>
      <c r="D5">
        <v>35.655998230000002</v>
      </c>
      <c r="E5">
        <v>0.24740999999999999</v>
      </c>
      <c r="F5">
        <v>37.643001560000002</v>
      </c>
      <c r="G5">
        <v>0.64700000999999996</v>
      </c>
      <c r="H5">
        <v>34.186000819999997</v>
      </c>
      <c r="J5" s="2">
        <f>TREND(Calibration!$A$2:$A$4,Calibration!$B$2:$B$4,C5)</f>
        <v>378.0945408723037</v>
      </c>
      <c r="K5" s="2">
        <f>TREND(Calibration!$A$2:$A$4,Calibration!$C$2:$C$4,E5)</f>
        <v>420.98423575632296</v>
      </c>
      <c r="L5" s="2">
        <f>TREND(Calibration!$A$2:$A$4,Calibration!$D$2:$D$4,G5)</f>
        <v>391.3959673740581</v>
      </c>
    </row>
    <row r="6" spans="1:12" x14ac:dyDescent="0.25">
      <c r="A6">
        <v>18483</v>
      </c>
      <c r="B6">
        <v>14.998999599999999</v>
      </c>
      <c r="C6">
        <v>0.30092001000000002</v>
      </c>
      <c r="D6">
        <v>35.585998539999999</v>
      </c>
      <c r="E6">
        <v>0.24735001000000001</v>
      </c>
      <c r="F6">
        <v>37.659000399999996</v>
      </c>
      <c r="G6">
        <v>0.64969999</v>
      </c>
      <c r="H6">
        <v>34.131999970000003</v>
      </c>
      <c r="J6" s="2">
        <f>TREND(Calibration!$A$2:$A$4,Calibration!$B$2:$B$4,C6)</f>
        <v>342.07839565386166</v>
      </c>
      <c r="K6" s="2">
        <f>TREND(Calibration!$A$2:$A$4,Calibration!$C$2:$C$4,E6)</f>
        <v>420.52180764999116</v>
      </c>
      <c r="L6" s="2">
        <f>TREND(Calibration!$A$2:$A$4,Calibration!$D$2:$D$4,G6)</f>
        <v>393.07343586662677</v>
      </c>
    </row>
    <row r="7" spans="1:12" x14ac:dyDescent="0.25">
      <c r="A7">
        <v>23484</v>
      </c>
      <c r="B7">
        <v>14.99199963</v>
      </c>
      <c r="C7">
        <v>0.29783999999999999</v>
      </c>
      <c r="D7">
        <v>35.626998899999997</v>
      </c>
      <c r="E7">
        <v>0.24740999999999999</v>
      </c>
      <c r="F7">
        <v>37.637001040000001</v>
      </c>
      <c r="G7">
        <v>0.65450001000000002</v>
      </c>
      <c r="H7">
        <v>34.208999630000001</v>
      </c>
      <c r="J7" s="2">
        <f>TREND(Calibration!$A$2:$A$4,Calibration!$B$2:$B$4,C7)</f>
        <v>328.40019291449266</v>
      </c>
      <c r="K7" s="2">
        <f>TREND(Calibration!$A$2:$A$4,Calibration!$C$2:$C$4,E7)</f>
        <v>420.98423575632296</v>
      </c>
      <c r="L7" s="2">
        <f>TREND(Calibration!$A$2:$A$4,Calibration!$D$2:$D$4,G7)</f>
        <v>396.05563659170588</v>
      </c>
    </row>
    <row r="8" spans="1:12" x14ac:dyDescent="0.25">
      <c r="A8">
        <v>28484</v>
      </c>
      <c r="B8">
        <v>15.010999679999999</v>
      </c>
      <c r="C8">
        <v>0.30454001000000003</v>
      </c>
      <c r="D8">
        <v>35.661998750000002</v>
      </c>
      <c r="E8">
        <v>0.24740999999999999</v>
      </c>
      <c r="F8">
        <v>37.626998899999997</v>
      </c>
      <c r="G8">
        <v>0.65130001000000004</v>
      </c>
      <c r="H8">
        <v>34.180000309999997</v>
      </c>
      <c r="J8" s="2">
        <f>TREND(Calibration!$A$2:$A$4,Calibration!$B$2:$B$4,C8)</f>
        <v>358.15467265183088</v>
      </c>
      <c r="K8" s="2">
        <f>TREND(Calibration!$A$2:$A$4,Calibration!$C$2:$C$4,E8)</f>
        <v>420.98423575632296</v>
      </c>
      <c r="L8" s="2">
        <f>TREND(Calibration!$A$2:$A$4,Calibration!$D$2:$D$4,G8)</f>
        <v>394.06751105884285</v>
      </c>
    </row>
    <row r="9" spans="1:12" x14ac:dyDescent="0.25">
      <c r="A9">
        <v>33485</v>
      </c>
      <c r="B9">
        <v>14.99199963</v>
      </c>
      <c r="C9">
        <v>0.30491998999999997</v>
      </c>
      <c r="D9">
        <v>35.632999419999997</v>
      </c>
      <c r="E9">
        <v>0.24740999999999999</v>
      </c>
      <c r="F9">
        <v>37.633998869999999</v>
      </c>
      <c r="G9">
        <v>0.65020001000000005</v>
      </c>
      <c r="H9">
        <v>34.212001800000003</v>
      </c>
      <c r="J9" s="2">
        <f>TREND(Calibration!$A$2:$A$4,Calibration!$B$2:$B$4,C9)</f>
        <v>359.8421488213578</v>
      </c>
      <c r="K9" s="2">
        <f>TREND(Calibration!$A$2:$A$4,Calibration!$C$2:$C$4,E9)</f>
        <v>420.98423575632296</v>
      </c>
      <c r="L9" s="2">
        <f>TREND(Calibration!$A$2:$A$4,Calibration!$D$2:$D$4,G9)</f>
        <v>393.38409290692124</v>
      </c>
    </row>
    <row r="10" spans="1:12" x14ac:dyDescent="0.25">
      <c r="A10">
        <v>38485</v>
      </c>
      <c r="B10">
        <v>14.98600006</v>
      </c>
      <c r="C10">
        <v>0.30572999000000001</v>
      </c>
      <c r="D10">
        <v>35.643001560000002</v>
      </c>
      <c r="E10">
        <v>0.24745998999999999</v>
      </c>
      <c r="F10">
        <v>37.637001040000001</v>
      </c>
      <c r="G10">
        <v>0.64700000999999996</v>
      </c>
      <c r="H10">
        <v>34.164001460000001</v>
      </c>
      <c r="J10" s="2">
        <f>TREND(Calibration!$A$2:$A$4,Calibration!$B$2:$B$4,C10)</f>
        <v>363.43932682366585</v>
      </c>
      <c r="K10" s="2">
        <f>TREND(Calibration!$A$2:$A$4,Calibration!$C$2:$C$4,E10)</f>
        <v>421.36957966423347</v>
      </c>
      <c r="L10" s="2">
        <f>TREND(Calibration!$A$2:$A$4,Calibration!$D$2:$D$4,G10)</f>
        <v>391.3959673740581</v>
      </c>
    </row>
    <row r="11" spans="1:12" x14ac:dyDescent="0.25">
      <c r="A11">
        <v>43485</v>
      </c>
      <c r="B11">
        <v>14.975999829999999</v>
      </c>
      <c r="C11">
        <v>0.30643999999999999</v>
      </c>
      <c r="D11">
        <v>35.630001069999999</v>
      </c>
      <c r="E11">
        <v>0.24735001000000001</v>
      </c>
      <c r="F11">
        <v>37.615001679999999</v>
      </c>
      <c r="G11">
        <v>0.64910000999999995</v>
      </c>
      <c r="H11">
        <v>34.176998140000002</v>
      </c>
      <c r="J11" s="2">
        <f>TREND(Calibration!$A$2:$A$4,Calibration!$B$2:$B$4,C11)</f>
        <v>366.59245318591115</v>
      </c>
      <c r="K11" s="2">
        <f>TREND(Calibration!$A$2:$A$4,Calibration!$C$2:$C$4,E11)</f>
        <v>420.52180764999116</v>
      </c>
      <c r="L11" s="2">
        <f>TREND(Calibration!$A$2:$A$4,Calibration!$D$2:$D$4,G11)</f>
        <v>392.70067475499945</v>
      </c>
    </row>
    <row r="12" spans="1:12" x14ac:dyDescent="0.25">
      <c r="A12">
        <v>48485</v>
      </c>
      <c r="B12">
        <v>14.99199963</v>
      </c>
      <c r="C12">
        <v>0.30432998999999999</v>
      </c>
      <c r="D12">
        <v>35.665000919999997</v>
      </c>
      <c r="E12">
        <v>0.24740999999999999</v>
      </c>
      <c r="F12">
        <v>37.637001040000001</v>
      </c>
      <c r="G12">
        <v>0.64749997999999997</v>
      </c>
      <c r="H12">
        <v>34.147998809999997</v>
      </c>
      <c r="J12" s="2">
        <f>TREND(Calibration!$A$2:$A$4,Calibration!$B$2:$B$4,C12)</f>
        <v>357.22198212831859</v>
      </c>
      <c r="K12" s="2">
        <f>TREND(Calibration!$A$2:$A$4,Calibration!$C$2:$C$4,E12)</f>
        <v>420.98423575632296</v>
      </c>
      <c r="L12" s="2">
        <f>TREND(Calibration!$A$2:$A$4,Calibration!$D$2:$D$4,G12)</f>
        <v>391.70659334989108</v>
      </c>
    </row>
    <row r="13" spans="1:12" x14ac:dyDescent="0.25">
      <c r="A13">
        <v>53495</v>
      </c>
      <c r="B13">
        <v>14.989000320000001</v>
      </c>
      <c r="C13">
        <v>0.30530000000000002</v>
      </c>
      <c r="D13">
        <v>35.63999939</v>
      </c>
      <c r="E13">
        <v>0.24740999999999999</v>
      </c>
      <c r="F13">
        <v>37.64599991</v>
      </c>
      <c r="G13">
        <v>0.65339999999999998</v>
      </c>
      <c r="H13">
        <v>34.1570015</v>
      </c>
      <c r="J13" s="2">
        <f>TREND(Calibration!$A$2:$A$4,Calibration!$B$2:$B$4,C13)</f>
        <v>361.52975821969994</v>
      </c>
      <c r="K13" s="2">
        <f>TREND(Calibration!$A$2:$A$4,Calibration!$C$2:$C$4,E13)</f>
        <v>420.98423575632296</v>
      </c>
      <c r="L13" s="2">
        <f>TREND(Calibration!$A$2:$A$4,Calibration!$D$2:$D$4,G13)</f>
        <v>395.37221222689192</v>
      </c>
    </row>
    <row r="14" spans="1:12" x14ac:dyDescent="0.25">
      <c r="A14">
        <v>58493</v>
      </c>
      <c r="B14">
        <v>14.994999890000001</v>
      </c>
      <c r="C14">
        <v>0.30594999</v>
      </c>
      <c r="D14">
        <v>35.655998230000002</v>
      </c>
      <c r="E14">
        <v>0.24745998999999999</v>
      </c>
      <c r="F14">
        <v>37.678001399999999</v>
      </c>
      <c r="G14">
        <v>0.65339999999999998</v>
      </c>
      <c r="H14">
        <v>34.061000819999997</v>
      </c>
      <c r="J14" s="2">
        <f>TREND(Calibration!$A$2:$A$4,Calibration!$B$2:$B$4,C14)</f>
        <v>364.4163381329347</v>
      </c>
      <c r="K14" s="2">
        <f>TREND(Calibration!$A$2:$A$4,Calibration!$C$2:$C$4,E14)</f>
        <v>421.36957966423347</v>
      </c>
      <c r="L14" s="2">
        <f>TREND(Calibration!$A$2:$A$4,Calibration!$D$2:$D$4,G14)</f>
        <v>395.37221222689192</v>
      </c>
    </row>
    <row r="15" spans="1:12" x14ac:dyDescent="0.25">
      <c r="A15">
        <v>63548</v>
      </c>
      <c r="B15">
        <v>14.99199963</v>
      </c>
      <c r="C15">
        <v>0.30741000000000002</v>
      </c>
      <c r="D15">
        <v>35.591999049999998</v>
      </c>
      <c r="E15">
        <v>0.24740999999999999</v>
      </c>
      <c r="F15">
        <v>37.620998380000003</v>
      </c>
      <c r="G15">
        <v>0.65179997999999995</v>
      </c>
      <c r="H15">
        <v>34.140998840000002</v>
      </c>
      <c r="J15" s="2">
        <f>TREND(Calibration!$A$2:$A$4,Calibration!$B$2:$B$4,C15)</f>
        <v>370.90018486768759</v>
      </c>
      <c r="K15" s="2">
        <f>TREND(Calibration!$A$2:$A$4,Calibration!$C$2:$C$4,E15)</f>
        <v>420.98423575632296</v>
      </c>
      <c r="L15" s="2">
        <f>TREND(Calibration!$A$2:$A$4,Calibration!$D$2:$D$4,G15)</f>
        <v>394.37813703467577</v>
      </c>
    </row>
    <row r="16" spans="1:12" x14ac:dyDescent="0.25">
      <c r="A16">
        <v>68487</v>
      </c>
      <c r="B16">
        <v>14.934000019999999</v>
      </c>
      <c r="C16">
        <v>0.29994999999999999</v>
      </c>
      <c r="D16">
        <v>35.648998259999999</v>
      </c>
      <c r="E16">
        <v>0.24773000000000001</v>
      </c>
      <c r="F16">
        <v>37.615001679999999</v>
      </c>
      <c r="G16">
        <v>0.64700000999999996</v>
      </c>
      <c r="H16">
        <v>34.083000179999999</v>
      </c>
      <c r="J16" s="2">
        <f>TREND(Calibration!$A$2:$A$4,Calibration!$B$2:$B$4,C16)</f>
        <v>337.77061956248031</v>
      </c>
      <c r="K16" s="2">
        <f>TREND(Calibration!$A$2:$A$4,Calibration!$C$2:$C$4,E16)</f>
        <v>423.45093010581922</v>
      </c>
      <c r="L16" s="2">
        <f>TREND(Calibration!$A$2:$A$4,Calibration!$D$2:$D$4,G16)</f>
        <v>391.3959673740581</v>
      </c>
    </row>
    <row r="17" spans="1:12" x14ac:dyDescent="0.25">
      <c r="A17">
        <v>73485</v>
      </c>
      <c r="B17">
        <v>14.963000299999999</v>
      </c>
      <c r="C17">
        <v>0.30741000000000002</v>
      </c>
      <c r="D17">
        <v>35.636001589999999</v>
      </c>
      <c r="E17">
        <v>0.24735001000000001</v>
      </c>
      <c r="F17">
        <v>37.615001679999999</v>
      </c>
      <c r="G17">
        <v>0.64910000999999995</v>
      </c>
      <c r="H17">
        <v>34.109001159999998</v>
      </c>
      <c r="J17" s="2">
        <f>TREND(Calibration!$A$2:$A$4,Calibration!$B$2:$B$4,C17)</f>
        <v>370.90018486768759</v>
      </c>
      <c r="K17" s="2">
        <f>TREND(Calibration!$A$2:$A$4,Calibration!$C$2:$C$4,E17)</f>
        <v>420.52180764999116</v>
      </c>
      <c r="L17" s="2">
        <f>TREND(Calibration!$A$2:$A$4,Calibration!$D$2:$D$4,G17)</f>
        <v>392.70067475499945</v>
      </c>
    </row>
    <row r="18" spans="1:12" x14ac:dyDescent="0.25">
      <c r="A18">
        <v>78496</v>
      </c>
      <c r="B18">
        <v>14.972999570000001</v>
      </c>
      <c r="C18">
        <v>0.30654000999999997</v>
      </c>
      <c r="D18">
        <v>35.655998230000002</v>
      </c>
      <c r="E18">
        <v>0.24751999999999999</v>
      </c>
      <c r="F18">
        <v>37.618000029999997</v>
      </c>
      <c r="G18">
        <v>0.64480000999999998</v>
      </c>
      <c r="H18">
        <v>34.134998320000001</v>
      </c>
      <c r="J18" s="2">
        <f>TREND(Calibration!$A$2:$A$4,Calibration!$B$2:$B$4,C18)</f>
        <v>367.03659364518376</v>
      </c>
      <c r="K18" s="2">
        <f>TREND(Calibration!$A$2:$A$4,Calibration!$C$2:$C$4,E18)</f>
        <v>421.83216193896237</v>
      </c>
      <c r="L18" s="2">
        <f>TREND(Calibration!$A$2:$A$4,Calibration!$D$2:$D$4,G18)</f>
        <v>390.02913107021482</v>
      </c>
    </row>
    <row r="19" spans="1:12" x14ac:dyDescent="0.25">
      <c r="A19">
        <v>83495</v>
      </c>
      <c r="B19">
        <v>14.98200035</v>
      </c>
      <c r="C19">
        <v>0.30588999</v>
      </c>
      <c r="D19">
        <v>35.626998899999997</v>
      </c>
      <c r="E19">
        <v>0.24745998999999999</v>
      </c>
      <c r="F19">
        <v>37.683998109999997</v>
      </c>
      <c r="G19">
        <v>0.65069997000000002</v>
      </c>
      <c r="H19">
        <v>34.04499817</v>
      </c>
      <c r="J19" s="2">
        <f>TREND(Calibration!$A$2:$A$4,Calibration!$B$2:$B$4,C19)</f>
        <v>364.14988050313423</v>
      </c>
      <c r="K19" s="2">
        <f>TREND(Calibration!$A$2:$A$4,Calibration!$C$2:$C$4,E19)</f>
        <v>421.36957966423347</v>
      </c>
      <c r="L19" s="2">
        <f>TREND(Calibration!$A$2:$A$4,Calibration!$D$2:$D$4,G19)</f>
        <v>393.69471266986187</v>
      </c>
    </row>
    <row r="20" spans="1:12" x14ac:dyDescent="0.25">
      <c r="A20">
        <v>88486</v>
      </c>
      <c r="B20">
        <v>14.95300007</v>
      </c>
      <c r="C20">
        <v>0.30508000000000002</v>
      </c>
      <c r="D20">
        <v>35.667999270000003</v>
      </c>
      <c r="E20">
        <v>0.24745998999999999</v>
      </c>
      <c r="F20">
        <v>37.608001710000003</v>
      </c>
      <c r="G20">
        <v>0.64160001</v>
      </c>
      <c r="H20">
        <v>34.067001339999997</v>
      </c>
      <c r="J20" s="2">
        <f>TREND(Calibration!$A$2:$A$4,Calibration!$B$2:$B$4,C20)</f>
        <v>360.5527469104311</v>
      </c>
      <c r="K20" s="2">
        <f>TREND(Calibration!$A$2:$A$4,Calibration!$C$2:$C$4,E20)</f>
        <v>421.36957966423347</v>
      </c>
      <c r="L20" s="2">
        <f>TREND(Calibration!$A$2:$A$4,Calibration!$D$2:$D$4,G20)</f>
        <v>388.04100553735174</v>
      </c>
    </row>
    <row r="21" spans="1:12" x14ac:dyDescent="0.25">
      <c r="A21">
        <v>93494</v>
      </c>
      <c r="B21">
        <v>14.95600033</v>
      </c>
      <c r="C21">
        <v>0.30513999000000003</v>
      </c>
      <c r="D21">
        <v>35.59500122</v>
      </c>
      <c r="E21">
        <v>0.24745998999999999</v>
      </c>
      <c r="F21">
        <v>37.637001040000001</v>
      </c>
      <c r="G21">
        <v>0.65719998000000002</v>
      </c>
      <c r="H21">
        <v>34.122001650000001</v>
      </c>
      <c r="J21" s="2">
        <f>TREND(Calibration!$A$2:$A$4,Calibration!$B$2:$B$4,C21)</f>
        <v>360.81916013062687</v>
      </c>
      <c r="K21" s="2">
        <f>TREND(Calibration!$A$2:$A$4,Calibration!$C$2:$C$4,E21)</f>
        <v>421.36957966423347</v>
      </c>
      <c r="L21" s="2">
        <f>TREND(Calibration!$A$2:$A$4,Calibration!$D$2:$D$4,G21)</f>
        <v>397.7330988713822</v>
      </c>
    </row>
    <row r="22" spans="1:12" x14ac:dyDescent="0.25">
      <c r="A22">
        <v>98495</v>
      </c>
      <c r="B22">
        <v>14.96899986</v>
      </c>
      <c r="C22">
        <v>0.30530000000000002</v>
      </c>
      <c r="D22">
        <v>35.636001589999999</v>
      </c>
      <c r="E22">
        <v>0.24745998999999999</v>
      </c>
      <c r="F22">
        <v>37.655998230000002</v>
      </c>
      <c r="G22">
        <v>0.65289998000000005</v>
      </c>
      <c r="H22">
        <v>34.05099869</v>
      </c>
      <c r="J22" s="2">
        <f>TREND(Calibration!$A$2:$A$4,Calibration!$B$2:$B$4,C22)</f>
        <v>361.52975821969994</v>
      </c>
      <c r="K22" s="2">
        <f>TREND(Calibration!$A$2:$A$4,Calibration!$C$2:$C$4,E22)</f>
        <v>421.36957966423347</v>
      </c>
      <c r="L22" s="2">
        <f>TREND(Calibration!$A$2:$A$4,Calibration!$D$2:$D$4,G22)</f>
        <v>395.06155518659756</v>
      </c>
    </row>
    <row r="23" spans="1:12" x14ac:dyDescent="0.25">
      <c r="A23">
        <v>103485</v>
      </c>
      <c r="B23">
        <v>14.934000019999999</v>
      </c>
      <c r="C23">
        <v>0.30572999000000001</v>
      </c>
      <c r="D23">
        <v>35.667999270000003</v>
      </c>
      <c r="E23">
        <v>0.24745998999999999</v>
      </c>
      <c r="F23">
        <v>37.591999049999998</v>
      </c>
      <c r="G23">
        <v>0.63669997</v>
      </c>
      <c r="H23">
        <v>34.057998660000003</v>
      </c>
      <c r="J23" s="2">
        <f>TREND(Calibration!$A$2:$A$4,Calibration!$B$2:$B$4,C23)</f>
        <v>363.43932682366585</v>
      </c>
      <c r="K23" s="2">
        <f>TREND(Calibration!$A$2:$A$4,Calibration!$C$2:$C$4,E23)</f>
        <v>421.36957966423347</v>
      </c>
      <c r="L23" s="2">
        <f>TREND(Calibration!$A$2:$A$4,Calibration!$D$2:$D$4,G23)</f>
        <v>384.99666346358606</v>
      </c>
    </row>
    <row r="24" spans="1:12" x14ac:dyDescent="0.25">
      <c r="A24">
        <v>108485</v>
      </c>
      <c r="B24">
        <v>14.94999981</v>
      </c>
      <c r="C24">
        <v>0.30541000000000001</v>
      </c>
      <c r="D24">
        <v>35.636001589999999</v>
      </c>
      <c r="E24">
        <v>0.24745998999999999</v>
      </c>
      <c r="F24">
        <v>37.598999020000001</v>
      </c>
      <c r="G24">
        <v>0.64259999999999995</v>
      </c>
      <c r="H24">
        <v>34.118999479999999</v>
      </c>
      <c r="J24" s="2">
        <f>TREND(Calibration!$A$2:$A$4,Calibration!$B$2:$B$4,C24)</f>
        <v>362.01826387433448</v>
      </c>
      <c r="K24" s="2">
        <f>TREND(Calibration!$A$2:$A$4,Calibration!$C$2:$C$4,E24)</f>
        <v>421.36957966423347</v>
      </c>
      <c r="L24" s="2">
        <f>TREND(Calibration!$A$2:$A$4,Calibration!$D$2:$D$4,G24)</f>
        <v>388.66228855347913</v>
      </c>
    </row>
    <row r="25" spans="1:12" x14ac:dyDescent="0.25">
      <c r="A25">
        <v>113575</v>
      </c>
      <c r="B25">
        <v>14.93999958</v>
      </c>
      <c r="C25">
        <v>0.30605999</v>
      </c>
      <c r="D25">
        <v>35.655998230000002</v>
      </c>
      <c r="E25">
        <v>0.24745998999999999</v>
      </c>
      <c r="F25">
        <v>37.624000549999998</v>
      </c>
      <c r="G25">
        <v>0.64480000999999998</v>
      </c>
      <c r="H25">
        <v>34.076999659999998</v>
      </c>
      <c r="J25" s="2">
        <f>TREND(Calibration!$A$2:$A$4,Calibration!$B$2:$B$4,C25)</f>
        <v>364.90484378756923</v>
      </c>
      <c r="K25" s="2">
        <f>TREND(Calibration!$A$2:$A$4,Calibration!$C$2:$C$4,E25)</f>
        <v>421.36957966423347</v>
      </c>
      <c r="L25" s="2">
        <f>TREND(Calibration!$A$2:$A$4,Calibration!$D$2:$D$4,G25)</f>
        <v>390.02913107021482</v>
      </c>
    </row>
    <row r="26" spans="1:12" x14ac:dyDescent="0.25">
      <c r="A26">
        <v>118496</v>
      </c>
      <c r="B26">
        <v>14.98200035</v>
      </c>
      <c r="C26">
        <v>0.30605999</v>
      </c>
      <c r="D26">
        <v>35.671001429999997</v>
      </c>
      <c r="E26">
        <v>0.24751999999999999</v>
      </c>
      <c r="F26">
        <v>37.652999880000003</v>
      </c>
      <c r="G26">
        <v>0.65289998000000005</v>
      </c>
      <c r="H26">
        <v>34.096000670000002</v>
      </c>
      <c r="J26" s="2">
        <f>TREND(Calibration!$A$2:$A$4,Calibration!$B$2:$B$4,C26)</f>
        <v>364.90484378756923</v>
      </c>
      <c r="K26" s="2">
        <f>TREND(Calibration!$A$2:$A$4,Calibration!$C$2:$C$4,E26)</f>
        <v>421.83216193896237</v>
      </c>
      <c r="L26" s="2">
        <f>TREND(Calibration!$A$2:$A$4,Calibration!$D$2:$D$4,G26)</f>
        <v>395.06155518659756</v>
      </c>
    </row>
    <row r="27" spans="1:12" x14ac:dyDescent="0.25">
      <c r="A27">
        <v>123486</v>
      </c>
      <c r="B27">
        <v>14.93000031</v>
      </c>
      <c r="C27">
        <v>0.30654000999999997</v>
      </c>
      <c r="D27">
        <v>35.648998259999999</v>
      </c>
      <c r="E27">
        <v>0.24751999999999999</v>
      </c>
      <c r="F27">
        <v>37.611000060000002</v>
      </c>
      <c r="G27">
        <v>0.64259999999999995</v>
      </c>
      <c r="H27">
        <v>34.041999820000001</v>
      </c>
      <c r="J27" s="2">
        <f>TREND(Calibration!$A$2:$A$4,Calibration!$B$2:$B$4,C27)</f>
        <v>367.03659364518376</v>
      </c>
      <c r="K27" s="2">
        <f>TREND(Calibration!$A$2:$A$4,Calibration!$C$2:$C$4,E27)</f>
        <v>421.83216193896237</v>
      </c>
      <c r="L27" s="2">
        <f>TREND(Calibration!$A$2:$A$4,Calibration!$D$2:$D$4,G27)</f>
        <v>388.66228855347913</v>
      </c>
    </row>
    <row r="28" spans="1:12" x14ac:dyDescent="0.25">
      <c r="A28">
        <v>128492</v>
      </c>
      <c r="B28">
        <v>14.92099953</v>
      </c>
      <c r="C28">
        <v>0.31195000000000001</v>
      </c>
      <c r="D28">
        <v>35.636001589999999</v>
      </c>
      <c r="E28">
        <v>0.24745998999999999</v>
      </c>
      <c r="F28">
        <v>37.608001710000003</v>
      </c>
      <c r="G28">
        <v>0.64099996999999997</v>
      </c>
      <c r="H28">
        <v>34.041999820000001</v>
      </c>
      <c r="J28" s="2">
        <f>TREND(Calibration!$A$2:$A$4,Calibration!$B$2:$B$4,C28)</f>
        <v>391.06214552259939</v>
      </c>
      <c r="K28" s="2">
        <f>TREND(Calibration!$A$2:$A$4,Calibration!$C$2:$C$4,E28)</f>
        <v>421.36957966423347</v>
      </c>
      <c r="L28" s="2">
        <f>TREND(Calibration!$A$2:$A$4,Calibration!$D$2:$D$4,G28)</f>
        <v>387.66820714837075</v>
      </c>
    </row>
    <row r="29" spans="1:12" x14ac:dyDescent="0.25">
      <c r="A29">
        <v>133485</v>
      </c>
      <c r="B29">
        <v>14.93999958</v>
      </c>
      <c r="C29">
        <v>0.31032999999999999</v>
      </c>
      <c r="D29">
        <v>35.611000060000002</v>
      </c>
      <c r="E29">
        <v>0.24740999999999999</v>
      </c>
      <c r="F29">
        <v>37.611000060000002</v>
      </c>
      <c r="G29">
        <v>0.64319998</v>
      </c>
      <c r="H29">
        <v>34.07400131</v>
      </c>
      <c r="J29" s="2">
        <f>TREND(Calibration!$A$2:$A$4,Calibration!$B$2:$B$4,C29)</f>
        <v>383.86778951798328</v>
      </c>
      <c r="K29" s="2">
        <f>TREND(Calibration!$A$2:$A$4,Calibration!$C$2:$C$4,E29)</f>
        <v>420.98423575632296</v>
      </c>
      <c r="L29" s="2">
        <f>TREND(Calibration!$A$2:$A$4,Calibration!$D$2:$D$4,G29)</f>
        <v>389.03504966510644</v>
      </c>
    </row>
    <row r="30" spans="1:12" x14ac:dyDescent="0.25">
      <c r="A30">
        <v>138487</v>
      </c>
      <c r="B30">
        <v>14.916999819999999</v>
      </c>
      <c r="C30">
        <v>0.30816999</v>
      </c>
      <c r="D30">
        <v>35.64599991</v>
      </c>
      <c r="E30">
        <v>0.24740999999999999</v>
      </c>
      <c r="F30">
        <v>37.608001710000003</v>
      </c>
      <c r="G30">
        <v>0.64209998000000001</v>
      </c>
      <c r="H30">
        <v>34.070999149999999</v>
      </c>
      <c r="J30" s="2">
        <f>TREND(Calibration!$A$2:$A$4,Calibration!$B$2:$B$4,C30)</f>
        <v>374.27527043555688</v>
      </c>
      <c r="K30" s="2">
        <f>TREND(Calibration!$A$2:$A$4,Calibration!$C$2:$C$4,E30)</f>
        <v>420.98423575632296</v>
      </c>
      <c r="L30" s="2">
        <f>TREND(Calibration!$A$2:$A$4,Calibration!$D$2:$D$4,G30)</f>
        <v>388.35163151318477</v>
      </c>
    </row>
    <row r="31" spans="1:12" x14ac:dyDescent="0.25">
      <c r="A31">
        <v>143565</v>
      </c>
      <c r="B31">
        <v>14.972999570000001</v>
      </c>
      <c r="C31">
        <v>0.30730000000000002</v>
      </c>
      <c r="D31">
        <v>35.611000060000002</v>
      </c>
      <c r="E31">
        <v>0.24740999999999999</v>
      </c>
      <c r="F31">
        <v>37.678001399999999</v>
      </c>
      <c r="G31">
        <v>0.65450001000000002</v>
      </c>
      <c r="H31">
        <v>34.070999149999999</v>
      </c>
      <c r="J31" s="2">
        <f>TREND(Calibration!$A$2:$A$4,Calibration!$B$2:$B$4,C31)</f>
        <v>370.41167921305328</v>
      </c>
      <c r="K31" s="2">
        <f>TREND(Calibration!$A$2:$A$4,Calibration!$C$2:$C$4,E31)</f>
        <v>420.98423575632296</v>
      </c>
      <c r="L31" s="2">
        <f>TREND(Calibration!$A$2:$A$4,Calibration!$D$2:$D$4,G31)</f>
        <v>396.05563659170588</v>
      </c>
    </row>
    <row r="32" spans="1:12" x14ac:dyDescent="0.25">
      <c r="A32">
        <v>148485</v>
      </c>
      <c r="B32">
        <v>14.95300007</v>
      </c>
      <c r="C32">
        <v>0.30546001</v>
      </c>
      <c r="D32">
        <v>35.608001710000003</v>
      </c>
      <c r="E32">
        <v>0.24745998999999999</v>
      </c>
      <c r="F32">
        <v>37.598999020000001</v>
      </c>
      <c r="G32">
        <v>0.64859997999999996</v>
      </c>
      <c r="H32">
        <v>34.08000183</v>
      </c>
      <c r="J32" s="2">
        <f>TREND(Calibration!$A$2:$A$4,Calibration!$B$2:$B$4,C32)</f>
        <v>362.24035630877324</v>
      </c>
      <c r="K32" s="2">
        <f>TREND(Calibration!$A$2:$A$4,Calibration!$C$2:$C$4,E32)</f>
        <v>421.36957966423347</v>
      </c>
      <c r="L32" s="2">
        <f>TREND(Calibration!$A$2:$A$4,Calibration!$D$2:$D$4,G32)</f>
        <v>392.39001150181275</v>
      </c>
    </row>
    <row r="33" spans="1:12" x14ac:dyDescent="0.25">
      <c r="A33">
        <v>153485</v>
      </c>
      <c r="B33">
        <v>14.93700027</v>
      </c>
      <c r="C33">
        <v>0.30470999999999998</v>
      </c>
      <c r="D33">
        <v>35.626998899999997</v>
      </c>
      <c r="E33">
        <v>0.24735001000000001</v>
      </c>
      <c r="F33">
        <v>37.648998259999999</v>
      </c>
      <c r="G33">
        <v>0.64700000999999996</v>
      </c>
      <c r="H33">
        <v>34.083000179999999</v>
      </c>
      <c r="J33" s="2">
        <f>TREND(Calibration!$A$2:$A$4,Calibration!$B$2:$B$4,C33)</f>
        <v>358.90959152666073</v>
      </c>
      <c r="K33" s="2">
        <f>TREND(Calibration!$A$2:$A$4,Calibration!$C$2:$C$4,E33)</f>
        <v>420.52180764999116</v>
      </c>
      <c r="L33" s="2">
        <f>TREND(Calibration!$A$2:$A$4,Calibration!$D$2:$D$4,G33)</f>
        <v>391.3959673740581</v>
      </c>
    </row>
    <row r="34" spans="1:12" x14ac:dyDescent="0.25">
      <c r="A34">
        <v>158492</v>
      </c>
      <c r="B34">
        <v>14.90799999</v>
      </c>
      <c r="C34">
        <v>0.30961999000000001</v>
      </c>
      <c r="D34">
        <v>35.624000549999998</v>
      </c>
      <c r="E34">
        <v>0.24740999999999999</v>
      </c>
      <c r="F34">
        <v>37.659000399999996</v>
      </c>
      <c r="G34">
        <v>0.64859997999999996</v>
      </c>
      <c r="H34">
        <v>34.109001159999998</v>
      </c>
      <c r="J34" s="2">
        <f>TREND(Calibration!$A$2:$A$4,Calibration!$B$2:$B$4,C34)</f>
        <v>380.71466315573798</v>
      </c>
      <c r="K34" s="2">
        <f>TREND(Calibration!$A$2:$A$4,Calibration!$C$2:$C$4,E34)</f>
        <v>420.98423575632296</v>
      </c>
      <c r="L34" s="2">
        <f>TREND(Calibration!$A$2:$A$4,Calibration!$D$2:$D$4,G34)</f>
        <v>392.39001150181275</v>
      </c>
    </row>
    <row r="35" spans="1:12" x14ac:dyDescent="0.25">
      <c r="A35">
        <v>163498</v>
      </c>
      <c r="B35">
        <v>14.960000040000001</v>
      </c>
      <c r="C35">
        <v>0.30925000000000002</v>
      </c>
      <c r="D35">
        <v>35.597999569999999</v>
      </c>
      <c r="E35">
        <v>0.24767998999999999</v>
      </c>
      <c r="F35">
        <v>37.680999759999999</v>
      </c>
      <c r="G35">
        <v>0.65670002000000005</v>
      </c>
      <c r="H35">
        <v>34.076999659999998</v>
      </c>
      <c r="J35" s="2">
        <f>TREND(Calibration!$A$2:$A$4,Calibration!$B$2:$B$4,C35)</f>
        <v>379.07155218157254</v>
      </c>
      <c r="K35" s="2">
        <f>TREND(Calibration!$A$2:$A$4,Calibration!$C$2:$C$4,E35)</f>
        <v>423.06543202951184</v>
      </c>
      <c r="L35" s="2">
        <f>TREND(Calibration!$A$2:$A$4,Calibration!$D$2:$D$4,G35)</f>
        <v>397.42247910844156</v>
      </c>
    </row>
    <row r="36" spans="1:12" x14ac:dyDescent="0.25">
      <c r="A36">
        <v>168485</v>
      </c>
      <c r="B36">
        <v>14.90799999</v>
      </c>
      <c r="C36">
        <v>0.30552000000000001</v>
      </c>
      <c r="D36">
        <v>35.655998230000002</v>
      </c>
      <c r="E36">
        <v>0.24778998999999999</v>
      </c>
      <c r="F36">
        <v>37.608001710000003</v>
      </c>
      <c r="G36">
        <v>0.64800000000000002</v>
      </c>
      <c r="H36">
        <v>34.039001460000001</v>
      </c>
      <c r="J36" s="2">
        <f>TREND(Calibration!$A$2:$A$4,Calibration!$B$2:$B$4,C36)</f>
        <v>362.50676952896879</v>
      </c>
      <c r="K36" s="2">
        <f>TREND(Calibration!$A$2:$A$4,Calibration!$C$2:$C$4,E36)</f>
        <v>423.91335821215102</v>
      </c>
      <c r="L36" s="2">
        <f>TREND(Calibration!$A$2:$A$4,Calibration!$D$2:$D$4,G36)</f>
        <v>392.01725039018555</v>
      </c>
    </row>
    <row r="37" spans="1:12" x14ac:dyDescent="0.25">
      <c r="A37">
        <v>173487</v>
      </c>
      <c r="B37">
        <v>14.93700027</v>
      </c>
      <c r="C37">
        <v>0.30665000999999997</v>
      </c>
      <c r="D37">
        <v>35.630001069999999</v>
      </c>
      <c r="E37">
        <v>0.24773000000000001</v>
      </c>
      <c r="F37">
        <v>37.624000549999998</v>
      </c>
      <c r="G37">
        <v>0.64969999</v>
      </c>
      <c r="H37">
        <v>34.019001009999997</v>
      </c>
      <c r="J37" s="2">
        <f>TREND(Calibration!$A$2:$A$4,Calibration!$B$2:$B$4,C37)</f>
        <v>367.52509929981829</v>
      </c>
      <c r="K37" s="2">
        <f>TREND(Calibration!$A$2:$A$4,Calibration!$C$2:$C$4,E37)</f>
        <v>423.45093010581922</v>
      </c>
      <c r="L37" s="2">
        <f>TREND(Calibration!$A$2:$A$4,Calibration!$D$2:$D$4,G37)</f>
        <v>393.07343586662677</v>
      </c>
    </row>
    <row r="38" spans="1:12" x14ac:dyDescent="0.25">
      <c r="A38">
        <v>178495</v>
      </c>
      <c r="B38">
        <v>14.998999599999999</v>
      </c>
      <c r="C38">
        <v>0.30687001000000003</v>
      </c>
      <c r="D38">
        <v>35.630001069999999</v>
      </c>
      <c r="E38">
        <v>0.24767998999999999</v>
      </c>
      <c r="F38">
        <v>37.655998230000002</v>
      </c>
      <c r="G38">
        <v>0.65609998000000003</v>
      </c>
      <c r="H38">
        <v>34.096000670000002</v>
      </c>
      <c r="J38" s="2">
        <f>TREND(Calibration!$A$2:$A$4,Calibration!$B$2:$B$4,C38)</f>
        <v>368.50211060908737</v>
      </c>
      <c r="K38" s="2">
        <f>TREND(Calibration!$A$2:$A$4,Calibration!$C$2:$C$4,E38)</f>
        <v>423.06543202951184</v>
      </c>
      <c r="L38" s="2">
        <f>TREND(Calibration!$A$2:$A$4,Calibration!$D$2:$D$4,G38)</f>
        <v>397.04968071946058</v>
      </c>
    </row>
    <row r="39" spans="1:12" x14ac:dyDescent="0.25">
      <c r="A39">
        <v>183486</v>
      </c>
      <c r="B39">
        <v>14.98200035</v>
      </c>
      <c r="C39">
        <v>0.30665000999999997</v>
      </c>
      <c r="D39">
        <v>35.608001710000003</v>
      </c>
      <c r="E39">
        <v>0.24778998999999999</v>
      </c>
      <c r="F39">
        <v>37.64599991</v>
      </c>
      <c r="G39">
        <v>0.65990000999999998</v>
      </c>
      <c r="H39">
        <v>34.048000340000002</v>
      </c>
      <c r="J39" s="2">
        <f>TREND(Calibration!$A$2:$A$4,Calibration!$B$2:$B$4,C39)</f>
        <v>367.52509929981829</v>
      </c>
      <c r="K39" s="2">
        <f>TREND(Calibration!$A$2:$A$4,Calibration!$C$2:$C$4,E39)</f>
        <v>423.91335821215102</v>
      </c>
      <c r="L39" s="2">
        <f>TREND(Calibration!$A$2:$A$4,Calibration!$D$2:$D$4,G39)</f>
        <v>399.41059842841224</v>
      </c>
    </row>
    <row r="40" spans="1:12" x14ac:dyDescent="0.25">
      <c r="A40">
        <v>188497</v>
      </c>
      <c r="B40">
        <v>14.946999549999999</v>
      </c>
      <c r="C40">
        <v>0.30853998999999999</v>
      </c>
      <c r="D40">
        <v>35.652000430000001</v>
      </c>
      <c r="E40">
        <v>0.24784</v>
      </c>
      <c r="F40">
        <v>37.585998539999999</v>
      </c>
      <c r="G40">
        <v>0.64099996999999997</v>
      </c>
      <c r="H40">
        <v>34.039001460000001</v>
      </c>
      <c r="J40" s="2">
        <f>TREND(Calibration!$A$2:$A$4,Calibration!$B$2:$B$4,C40)</f>
        <v>375.91842581932701</v>
      </c>
      <c r="K40" s="2">
        <f>TREND(Calibration!$A$2:$A$4,Calibration!$C$2:$C$4,E40)</f>
        <v>424.29885628845841</v>
      </c>
      <c r="L40" s="2">
        <f>TREND(Calibration!$A$2:$A$4,Calibration!$D$2:$D$4,G40)</f>
        <v>387.66820714837075</v>
      </c>
    </row>
    <row r="41" spans="1:12" x14ac:dyDescent="0.25">
      <c r="A41">
        <v>193486</v>
      </c>
      <c r="B41">
        <v>14.94999981</v>
      </c>
      <c r="C41">
        <v>0.31141001000000001</v>
      </c>
      <c r="D41">
        <v>35.671001429999997</v>
      </c>
      <c r="E41">
        <v>0.24778998999999999</v>
      </c>
      <c r="F41">
        <v>37.618000029999997</v>
      </c>
      <c r="G41">
        <v>0.64749997999999997</v>
      </c>
      <c r="H41">
        <v>33.980998990000003</v>
      </c>
      <c r="J41" s="2">
        <f>TREND(Calibration!$A$2:$A$4,Calibration!$B$2:$B$4,C41)</f>
        <v>388.66407126399895</v>
      </c>
      <c r="K41" s="2">
        <f>TREND(Calibration!$A$2:$A$4,Calibration!$C$2:$C$4,E41)</f>
        <v>423.91335821215102</v>
      </c>
      <c r="L41" s="2">
        <f>TREND(Calibration!$A$2:$A$4,Calibration!$D$2:$D$4,G41)</f>
        <v>391.70659334989108</v>
      </c>
    </row>
    <row r="42" spans="1:12" x14ac:dyDescent="0.25">
      <c r="A42">
        <v>198486</v>
      </c>
      <c r="B42">
        <v>14.95300007</v>
      </c>
      <c r="C42">
        <v>0.30968001000000001</v>
      </c>
      <c r="D42">
        <v>35.63999939</v>
      </c>
      <c r="E42">
        <v>0.24740999999999999</v>
      </c>
      <c r="F42">
        <v>37.630001069999999</v>
      </c>
      <c r="G42">
        <v>0.65179997999999995</v>
      </c>
      <c r="H42">
        <v>33.958000179999999</v>
      </c>
      <c r="J42" s="2">
        <f>TREND(Calibration!$A$2:$A$4,Calibration!$B$2:$B$4,C42)</f>
        <v>380.9812096047483</v>
      </c>
      <c r="K42" s="2">
        <f>TREND(Calibration!$A$2:$A$4,Calibration!$C$2:$C$4,E42)</f>
        <v>420.98423575632296</v>
      </c>
      <c r="L42" s="2">
        <f>TREND(Calibration!$A$2:$A$4,Calibration!$D$2:$D$4,G42)</f>
        <v>394.37813703467577</v>
      </c>
    </row>
    <row r="43" spans="1:12" x14ac:dyDescent="0.25">
      <c r="A43">
        <v>203487</v>
      </c>
      <c r="B43">
        <v>14.9659996</v>
      </c>
      <c r="C43">
        <v>0.30864998999999999</v>
      </c>
      <c r="D43">
        <v>35.643001560000002</v>
      </c>
      <c r="E43">
        <v>0.24740999999999999</v>
      </c>
      <c r="F43">
        <v>37.624000549999998</v>
      </c>
      <c r="G43">
        <v>0.65289998000000005</v>
      </c>
      <c r="H43">
        <v>33.94900131</v>
      </c>
      <c r="J43" s="2">
        <f>TREND(Calibration!$A$2:$A$4,Calibration!$B$2:$B$4,C43)</f>
        <v>376.40693147396155</v>
      </c>
      <c r="K43" s="2">
        <f>TREND(Calibration!$A$2:$A$4,Calibration!$C$2:$C$4,E43)</f>
        <v>420.98423575632296</v>
      </c>
      <c r="L43" s="2">
        <f>TREND(Calibration!$A$2:$A$4,Calibration!$D$2:$D$4,G43)</f>
        <v>395.06155518659756</v>
      </c>
    </row>
    <row r="44" spans="1:12" x14ac:dyDescent="0.25">
      <c r="A44">
        <v>208485</v>
      </c>
      <c r="B44">
        <v>14.989000320000001</v>
      </c>
      <c r="C44">
        <v>0.30698001000000003</v>
      </c>
      <c r="D44">
        <v>35.636001589999999</v>
      </c>
      <c r="E44">
        <v>0.24740999999999999</v>
      </c>
      <c r="F44">
        <v>37.618000029999997</v>
      </c>
      <c r="G44">
        <v>0.64800000000000002</v>
      </c>
      <c r="H44">
        <v>33.942001339999997</v>
      </c>
      <c r="J44" s="2">
        <f>TREND(Calibration!$A$2:$A$4,Calibration!$B$2:$B$4,C44)</f>
        <v>368.99061626372168</v>
      </c>
      <c r="K44" s="2">
        <f>TREND(Calibration!$A$2:$A$4,Calibration!$C$2:$C$4,E44)</f>
        <v>420.98423575632296</v>
      </c>
      <c r="L44" s="2">
        <f>TREND(Calibration!$A$2:$A$4,Calibration!$D$2:$D$4,G44)</f>
        <v>392.01725039018555</v>
      </c>
    </row>
    <row r="45" spans="1:12" x14ac:dyDescent="0.25">
      <c r="A45">
        <v>213486</v>
      </c>
      <c r="B45">
        <v>15.010999679999999</v>
      </c>
      <c r="C45">
        <v>0.30480998999999998</v>
      </c>
      <c r="D45">
        <v>35.620998380000003</v>
      </c>
      <c r="E45">
        <v>0.24784</v>
      </c>
      <c r="F45">
        <v>37.615001679999999</v>
      </c>
      <c r="G45">
        <v>0.65560001000000001</v>
      </c>
      <c r="H45">
        <v>34.070999149999999</v>
      </c>
      <c r="J45" s="2">
        <f>TREND(Calibration!$A$2:$A$4,Calibration!$B$2:$B$4,C45)</f>
        <v>359.35364316672326</v>
      </c>
      <c r="K45" s="2">
        <f>TREND(Calibration!$A$2:$A$4,Calibration!$C$2:$C$4,E45)</f>
        <v>424.29885628845841</v>
      </c>
      <c r="L45" s="2">
        <f>TREND(Calibration!$A$2:$A$4,Calibration!$D$2:$D$4,G45)</f>
        <v>396.73905474362755</v>
      </c>
    </row>
    <row r="46" spans="1:12" x14ac:dyDescent="0.25">
      <c r="A46">
        <v>218489</v>
      </c>
      <c r="B46">
        <v>15.02099991</v>
      </c>
      <c r="C46">
        <v>0.30594999</v>
      </c>
      <c r="D46">
        <v>35.576000209999997</v>
      </c>
      <c r="E46">
        <v>0.24773000000000001</v>
      </c>
      <c r="F46">
        <v>37.637001040000001</v>
      </c>
      <c r="G46">
        <v>0.65020001000000005</v>
      </c>
      <c r="H46">
        <v>34.061000819999997</v>
      </c>
      <c r="J46" s="2">
        <f>TREND(Calibration!$A$2:$A$4,Calibration!$B$2:$B$4,C46)</f>
        <v>364.4163381329347</v>
      </c>
      <c r="K46" s="2">
        <f>TREND(Calibration!$A$2:$A$4,Calibration!$C$2:$C$4,E46)</f>
        <v>423.45093010581922</v>
      </c>
      <c r="L46" s="2">
        <f>TREND(Calibration!$A$2:$A$4,Calibration!$D$2:$D$4,G46)</f>
        <v>393.38409290692124</v>
      </c>
    </row>
    <row r="47" spans="1:12" x14ac:dyDescent="0.25">
      <c r="A47">
        <v>223565</v>
      </c>
      <c r="B47">
        <v>14.98200035</v>
      </c>
      <c r="C47">
        <v>0.30643999999999999</v>
      </c>
      <c r="D47">
        <v>35.655998230000002</v>
      </c>
      <c r="E47">
        <v>0.24773000000000001</v>
      </c>
      <c r="F47">
        <v>37.624000549999998</v>
      </c>
      <c r="G47">
        <v>0.64700000999999996</v>
      </c>
      <c r="H47">
        <v>34.028999329999998</v>
      </c>
      <c r="J47" s="2">
        <f>TREND(Calibration!$A$2:$A$4,Calibration!$B$2:$B$4,C47)</f>
        <v>366.59245318591115</v>
      </c>
      <c r="K47" s="2">
        <f>TREND(Calibration!$A$2:$A$4,Calibration!$C$2:$C$4,E47)</f>
        <v>423.45093010581922</v>
      </c>
      <c r="L47" s="2">
        <f>TREND(Calibration!$A$2:$A$4,Calibration!$D$2:$D$4,G47)</f>
        <v>391.3959673740581</v>
      </c>
    </row>
    <row r="48" spans="1:12" x14ac:dyDescent="0.25">
      <c r="A48">
        <v>228495</v>
      </c>
      <c r="B48">
        <v>14.989000320000001</v>
      </c>
      <c r="C48">
        <v>0.30680998999999998</v>
      </c>
      <c r="D48">
        <v>35.63999939</v>
      </c>
      <c r="E48">
        <v>0.24773000000000001</v>
      </c>
      <c r="F48">
        <v>37.591999049999998</v>
      </c>
      <c r="G48">
        <v>0.65020001000000005</v>
      </c>
      <c r="H48">
        <v>34.048000340000002</v>
      </c>
      <c r="J48" s="2">
        <f>TREND(Calibration!$A$2:$A$4,Calibration!$B$2:$B$4,C48)</f>
        <v>368.23556416007659</v>
      </c>
      <c r="K48" s="2">
        <f>TREND(Calibration!$A$2:$A$4,Calibration!$C$2:$C$4,E48)</f>
        <v>423.45093010581922</v>
      </c>
      <c r="L48" s="2">
        <f>TREND(Calibration!$A$2:$A$4,Calibration!$D$2:$D$4,G48)</f>
        <v>393.38409290692124</v>
      </c>
    </row>
    <row r="49" spans="1:12" x14ac:dyDescent="0.25">
      <c r="A49">
        <v>233486</v>
      </c>
      <c r="B49">
        <v>15.010999679999999</v>
      </c>
      <c r="C49">
        <v>0.30513999000000003</v>
      </c>
      <c r="D49">
        <v>35.648998259999999</v>
      </c>
      <c r="E49">
        <v>0.248</v>
      </c>
      <c r="F49">
        <v>37.637001040000001</v>
      </c>
      <c r="G49">
        <v>0.65179997999999995</v>
      </c>
      <c r="H49">
        <v>34.087001800000003</v>
      </c>
      <c r="J49" s="2">
        <f>TREND(Calibration!$A$2:$A$4,Calibration!$B$2:$B$4,C49)</f>
        <v>360.81916013062687</v>
      </c>
      <c r="K49" s="2">
        <f>TREND(Calibration!$A$2:$A$4,Calibration!$C$2:$C$4,E49)</f>
        <v>425.53220346320632</v>
      </c>
      <c r="L49" s="2">
        <f>TREND(Calibration!$A$2:$A$4,Calibration!$D$2:$D$4,G49)</f>
        <v>394.37813703467577</v>
      </c>
    </row>
    <row r="50" spans="1:12" x14ac:dyDescent="0.25">
      <c r="A50">
        <v>238487</v>
      </c>
      <c r="B50">
        <v>15.01500034</v>
      </c>
      <c r="C50">
        <v>0.30687001000000003</v>
      </c>
      <c r="D50">
        <v>35.604999540000001</v>
      </c>
      <c r="E50">
        <v>0.248</v>
      </c>
      <c r="F50">
        <v>37.67200089</v>
      </c>
      <c r="G50">
        <v>0.65880000999999999</v>
      </c>
      <c r="H50">
        <v>34.057998660000003</v>
      </c>
      <c r="J50" s="2">
        <f>TREND(Calibration!$A$2:$A$4,Calibration!$B$2:$B$4,C50)</f>
        <v>368.50211060908737</v>
      </c>
      <c r="K50" s="2">
        <f>TREND(Calibration!$A$2:$A$4,Calibration!$C$2:$C$4,E50)</f>
        <v>425.53220346320632</v>
      </c>
      <c r="L50" s="2">
        <f>TREND(Calibration!$A$2:$A$4,Calibration!$D$2:$D$4,G50)</f>
        <v>398.72718027649057</v>
      </c>
    </row>
    <row r="51" spans="1:12" x14ac:dyDescent="0.25">
      <c r="A51">
        <v>243486</v>
      </c>
      <c r="B51">
        <v>15.00800037</v>
      </c>
      <c r="C51">
        <v>0.30588999</v>
      </c>
      <c r="D51">
        <v>35.613998410000001</v>
      </c>
      <c r="E51">
        <v>0.24833</v>
      </c>
      <c r="F51">
        <v>37.661998750000002</v>
      </c>
      <c r="G51">
        <v>0.66369997999999997</v>
      </c>
      <c r="H51">
        <v>34.0320015</v>
      </c>
      <c r="J51" s="2">
        <f>TREND(Calibration!$A$2:$A$4,Calibration!$B$2:$B$4,C51)</f>
        <v>364.14988050313423</v>
      </c>
      <c r="K51" s="2">
        <f>TREND(Calibration!$A$2:$A$4,Calibration!$C$2:$C$4,E51)</f>
        <v>428.0759820111241</v>
      </c>
      <c r="L51" s="2">
        <f>TREND(Calibration!$A$2:$A$4,Calibration!$D$2:$D$4,G51)</f>
        <v>401.77147886001023</v>
      </c>
    </row>
    <row r="52" spans="1:12" x14ac:dyDescent="0.25">
      <c r="A52">
        <v>248486</v>
      </c>
      <c r="B52">
        <v>14.972999570000001</v>
      </c>
      <c r="C52">
        <v>0.30680998999999998</v>
      </c>
      <c r="D52">
        <v>35.624000549999998</v>
      </c>
      <c r="E52">
        <v>0.24876000000000001</v>
      </c>
      <c r="F52">
        <v>37.615001679999999</v>
      </c>
      <c r="G52">
        <v>0.64969999</v>
      </c>
      <c r="H52">
        <v>34.076999659999998</v>
      </c>
      <c r="J52" s="2">
        <f>TREND(Calibration!$A$2:$A$4,Calibration!$B$2:$B$4,C52)</f>
        <v>368.23556416007659</v>
      </c>
      <c r="K52" s="2">
        <f>TREND(Calibration!$A$2:$A$4,Calibration!$C$2:$C$4,E52)</f>
        <v>431.39060254325932</v>
      </c>
      <c r="L52" s="2">
        <f>TREND(Calibration!$A$2:$A$4,Calibration!$D$2:$D$4,G52)</f>
        <v>393.07343586662677</v>
      </c>
    </row>
    <row r="53" spans="1:12" x14ac:dyDescent="0.25">
      <c r="A53">
        <v>253486</v>
      </c>
      <c r="B53">
        <v>15.00199986</v>
      </c>
      <c r="C53">
        <v>0.30735001000000001</v>
      </c>
      <c r="D53">
        <v>35.630001069999999</v>
      </c>
      <c r="E53">
        <v>0.24934999999999999</v>
      </c>
      <c r="F53">
        <v>37.680999759999999</v>
      </c>
      <c r="G53">
        <v>0.65990000999999998</v>
      </c>
      <c r="H53">
        <v>34.061000819999997</v>
      </c>
      <c r="J53" s="2">
        <f>TREND(Calibration!$A$2:$A$4,Calibration!$B$2:$B$4,C53)</f>
        <v>370.63377164749204</v>
      </c>
      <c r="K53" s="2">
        <f>TREND(Calibration!$A$2:$A$4,Calibration!$C$2:$C$4,E53)</f>
        <v>435.93857025014245</v>
      </c>
      <c r="L53" s="2">
        <f>TREND(Calibration!$A$2:$A$4,Calibration!$D$2:$D$4,G53)</f>
        <v>399.41059842841224</v>
      </c>
    </row>
    <row r="54" spans="1:12" x14ac:dyDescent="0.25">
      <c r="A54">
        <v>258487</v>
      </c>
      <c r="B54">
        <v>15.00800037</v>
      </c>
      <c r="C54">
        <v>0.30579001</v>
      </c>
      <c r="D54">
        <v>35.5890007</v>
      </c>
      <c r="E54">
        <v>0.24934999999999999</v>
      </c>
      <c r="F54">
        <v>37.661998750000002</v>
      </c>
      <c r="G54">
        <v>0.66210002000000001</v>
      </c>
      <c r="H54">
        <v>34.055000309999997</v>
      </c>
      <c r="J54" s="2">
        <f>TREND(Calibration!$A$2:$A$4,Calibration!$B$2:$B$4,C54)</f>
        <v>363.7058732726764</v>
      </c>
      <c r="K54" s="2">
        <f>TREND(Calibration!$A$2:$A$4,Calibration!$C$2:$C$4,E54)</f>
        <v>435.93857025014245</v>
      </c>
      <c r="L54" s="2">
        <f>TREND(Calibration!$A$2:$A$4,Calibration!$D$2:$D$4,G54)</f>
        <v>400.77744094514793</v>
      </c>
    </row>
    <row r="55" spans="1:12" x14ac:dyDescent="0.25">
      <c r="A55">
        <v>263496</v>
      </c>
      <c r="B55">
        <v>14.95600033</v>
      </c>
      <c r="C55">
        <v>0.30605999</v>
      </c>
      <c r="D55">
        <v>35.64599991</v>
      </c>
      <c r="E55">
        <v>0.24934999999999999</v>
      </c>
      <c r="F55">
        <v>37.602001190000003</v>
      </c>
      <c r="G55">
        <v>0.64529996999999995</v>
      </c>
      <c r="H55">
        <v>34.006000520000001</v>
      </c>
      <c r="J55" s="2">
        <f>TREND(Calibration!$A$2:$A$4,Calibration!$B$2:$B$4,C55)</f>
        <v>364.90484378756923</v>
      </c>
      <c r="K55" s="2">
        <f>TREND(Calibration!$A$2:$A$4,Calibration!$C$2:$C$4,E55)</f>
        <v>435.93857025014245</v>
      </c>
      <c r="L55" s="2">
        <f>TREND(Calibration!$A$2:$A$4,Calibration!$D$2:$D$4,G55)</f>
        <v>390.33975083315545</v>
      </c>
    </row>
    <row r="56" spans="1:12" x14ac:dyDescent="0.25">
      <c r="A56">
        <v>268496</v>
      </c>
      <c r="B56">
        <v>14.989000320000001</v>
      </c>
      <c r="C56">
        <v>0.30417000999999999</v>
      </c>
      <c r="D56">
        <v>35.643001560000002</v>
      </c>
      <c r="E56">
        <v>0.24934999999999999</v>
      </c>
      <c r="F56">
        <v>37.604999540000001</v>
      </c>
      <c r="G56">
        <v>0.65130001000000004</v>
      </c>
      <c r="H56">
        <v>33.986999509999997</v>
      </c>
      <c r="J56" s="2">
        <f>TREND(Calibration!$A$2:$A$4,Calibration!$B$2:$B$4,C56)</f>
        <v>356.51151726806029</v>
      </c>
      <c r="K56" s="2">
        <f>TREND(Calibration!$A$2:$A$4,Calibration!$C$2:$C$4,E56)</f>
        <v>435.93857025014245</v>
      </c>
      <c r="L56" s="2">
        <f>TREND(Calibration!$A$2:$A$4,Calibration!$D$2:$D$4,G56)</f>
        <v>394.06751105884285</v>
      </c>
    </row>
    <row r="57" spans="1:12" x14ac:dyDescent="0.25">
      <c r="A57">
        <v>273491</v>
      </c>
      <c r="B57">
        <v>15.01500034</v>
      </c>
      <c r="C57">
        <v>0.30957001000000001</v>
      </c>
      <c r="D57">
        <v>35.59500122</v>
      </c>
      <c r="E57">
        <v>0.24934999999999999</v>
      </c>
      <c r="F57">
        <v>37.64599991</v>
      </c>
      <c r="G57">
        <v>0.66210002000000001</v>
      </c>
      <c r="H57">
        <v>34.061000819999997</v>
      </c>
      <c r="J57" s="2">
        <f>TREND(Calibration!$A$2:$A$4,Calibration!$B$2:$B$4,C57)</f>
        <v>380.49270395011399</v>
      </c>
      <c r="K57" s="2">
        <f>TREND(Calibration!$A$2:$A$4,Calibration!$C$2:$C$4,E57)</f>
        <v>435.93857025014245</v>
      </c>
      <c r="L57" s="2">
        <f>TREND(Calibration!$A$2:$A$4,Calibration!$D$2:$D$4,G57)</f>
        <v>400.77744094514793</v>
      </c>
    </row>
    <row r="58" spans="1:12" x14ac:dyDescent="0.25">
      <c r="A58">
        <v>278487</v>
      </c>
      <c r="B58">
        <v>15.010999679999999</v>
      </c>
      <c r="C58">
        <v>0.31334999000000002</v>
      </c>
      <c r="D58">
        <v>35.632999419999997</v>
      </c>
      <c r="E58">
        <v>0.24934999999999999</v>
      </c>
      <c r="F58">
        <v>37.67200089</v>
      </c>
      <c r="G58">
        <v>0.66210002000000001</v>
      </c>
      <c r="H58">
        <v>33.971000670000002</v>
      </c>
      <c r="J58" s="2">
        <f>TREND(Calibration!$A$2:$A$4,Calibration!$B$2:$B$4,C58)</f>
        <v>397.27944580834173</v>
      </c>
      <c r="K58" s="2">
        <f>TREND(Calibration!$A$2:$A$4,Calibration!$C$2:$C$4,E58)</f>
        <v>435.93857025014245</v>
      </c>
      <c r="L58" s="2">
        <f>TREND(Calibration!$A$2:$A$4,Calibration!$D$2:$D$4,G58)</f>
        <v>400.77744094514793</v>
      </c>
    </row>
    <row r="59" spans="1:12" x14ac:dyDescent="0.25">
      <c r="A59">
        <v>283486</v>
      </c>
      <c r="B59">
        <v>15.005000109999999</v>
      </c>
      <c r="C59">
        <v>0.30875998999999998</v>
      </c>
      <c r="D59">
        <v>35.648998259999999</v>
      </c>
      <c r="E59">
        <v>0.24934999999999999</v>
      </c>
      <c r="F59">
        <v>37.643001560000002</v>
      </c>
      <c r="G59">
        <v>0.66640001999999998</v>
      </c>
      <c r="H59">
        <v>33.984001159999998</v>
      </c>
      <c r="J59" s="2">
        <f>TREND(Calibration!$A$2:$A$4,Calibration!$B$2:$B$4,C59)</f>
        <v>376.89543712859586</v>
      </c>
      <c r="K59" s="2">
        <f>TREND(Calibration!$A$2:$A$4,Calibration!$C$2:$C$4,E59)</f>
        <v>435.93857025014245</v>
      </c>
      <c r="L59" s="2">
        <f>TREND(Calibration!$A$2:$A$4,Calibration!$D$2:$D$4,G59)</f>
        <v>403.44898462993262</v>
      </c>
    </row>
    <row r="60" spans="1:12" x14ac:dyDescent="0.25">
      <c r="A60">
        <v>288486</v>
      </c>
      <c r="B60">
        <v>14.98200035</v>
      </c>
      <c r="C60">
        <v>0.30395000999999999</v>
      </c>
      <c r="D60">
        <v>35.64599991</v>
      </c>
      <c r="E60">
        <v>0.24968000000000001</v>
      </c>
      <c r="F60">
        <v>37.637001040000001</v>
      </c>
      <c r="G60">
        <v>0.66860001999999996</v>
      </c>
      <c r="H60">
        <v>33.965000150000002</v>
      </c>
      <c r="J60" s="2">
        <f>TREND(Calibration!$A$2:$A$4,Calibration!$B$2:$B$4,C60)</f>
        <v>355.53450595879144</v>
      </c>
      <c r="K60" s="2">
        <f>TREND(Calibration!$A$2:$A$4,Calibration!$C$2:$C$4,E60)</f>
        <v>438.48234879806046</v>
      </c>
      <c r="L60" s="2">
        <f>TREND(Calibration!$A$2:$A$4,Calibration!$D$2:$D$4,G60)</f>
        <v>404.81582093377591</v>
      </c>
    </row>
    <row r="61" spans="1:12" x14ac:dyDescent="0.25">
      <c r="A61">
        <v>293486</v>
      </c>
      <c r="B61">
        <v>14.95300007</v>
      </c>
      <c r="C61">
        <v>0.30810999999999999</v>
      </c>
      <c r="D61">
        <v>35.659000399999996</v>
      </c>
      <c r="E61">
        <v>0.25</v>
      </c>
      <c r="F61">
        <v>37.5890007</v>
      </c>
      <c r="G61">
        <v>0.67019998999999997</v>
      </c>
      <c r="H61">
        <v>33.962001800000003</v>
      </c>
      <c r="J61" s="2">
        <f>TREND(Calibration!$A$2:$A$4,Calibration!$B$2:$B$4,C61)</f>
        <v>374.0088572153611</v>
      </c>
      <c r="K61" s="2">
        <f>TREND(Calibration!$A$2:$A$4,Calibration!$C$2:$C$4,E61)</f>
        <v>440.94904314755627</v>
      </c>
      <c r="L61" s="2">
        <f>TREND(Calibration!$A$2:$A$4,Calibration!$D$2:$D$4,G61)</f>
        <v>405.80986506153056</v>
      </c>
    </row>
    <row r="62" spans="1:12" x14ac:dyDescent="0.25">
      <c r="A62">
        <v>298487</v>
      </c>
      <c r="B62">
        <v>14.975999829999999</v>
      </c>
      <c r="C62">
        <v>0.30810999999999999</v>
      </c>
      <c r="D62">
        <v>35.655998230000002</v>
      </c>
      <c r="E62">
        <v>0.25038000999999999</v>
      </c>
      <c r="F62">
        <v>37.615001679999999</v>
      </c>
      <c r="G62">
        <v>0.67339998000000001</v>
      </c>
      <c r="H62">
        <v>33.951999659999998</v>
      </c>
      <c r="J62" s="2">
        <f>TREND(Calibration!$A$2:$A$4,Calibration!$B$2:$B$4,C62)</f>
        <v>374.0088572153611</v>
      </c>
      <c r="K62" s="2">
        <f>TREND(Calibration!$A$2:$A$4,Calibration!$C$2:$C$4,E62)</f>
        <v>443.87831977178098</v>
      </c>
      <c r="L62" s="2">
        <f>TREND(Calibration!$A$2:$A$4,Calibration!$D$2:$D$4,G62)</f>
        <v>407.79798438150135</v>
      </c>
    </row>
    <row r="63" spans="1:12" x14ac:dyDescent="0.25">
      <c r="A63">
        <v>303501</v>
      </c>
      <c r="B63">
        <v>14.94999981</v>
      </c>
      <c r="C63">
        <v>0.30443998999999999</v>
      </c>
      <c r="D63">
        <v>35.643001560000002</v>
      </c>
      <c r="E63">
        <v>0.25033</v>
      </c>
      <c r="F63">
        <v>37.563999180000003</v>
      </c>
      <c r="G63">
        <v>0.66970003</v>
      </c>
      <c r="H63">
        <v>33.990001679999999</v>
      </c>
      <c r="J63" s="2">
        <f>TREND(Calibration!$A$2:$A$4,Calibration!$B$2:$B$4,C63)</f>
        <v>357.71048778295312</v>
      </c>
      <c r="K63" s="2">
        <f>TREND(Calibration!$A$2:$A$4,Calibration!$C$2:$C$4,E63)</f>
        <v>443.49282169547405</v>
      </c>
      <c r="L63" s="2">
        <f>TREND(Calibration!$A$2:$A$4,Calibration!$D$2:$D$4,G63)</f>
        <v>405.49924529858993</v>
      </c>
    </row>
    <row r="64" spans="1:12" x14ac:dyDescent="0.25">
      <c r="A64">
        <v>308486</v>
      </c>
      <c r="B64">
        <v>14.975999829999999</v>
      </c>
      <c r="C64">
        <v>0.30454001000000003</v>
      </c>
      <c r="D64">
        <v>35.602001190000003</v>
      </c>
      <c r="E64">
        <v>0.25038000999999999</v>
      </c>
      <c r="F64">
        <v>37.630001069999999</v>
      </c>
      <c r="G64">
        <v>0.68859999999999999</v>
      </c>
      <c r="H64">
        <v>34.039001460000001</v>
      </c>
      <c r="J64" s="2">
        <f>TREND(Calibration!$A$2:$A$4,Calibration!$B$2:$B$4,C64)</f>
        <v>358.15467265183088</v>
      </c>
      <c r="K64" s="2">
        <f>TREND(Calibration!$A$2:$A$4,Calibration!$C$2:$C$4,E64)</f>
        <v>443.87831977178098</v>
      </c>
      <c r="L64" s="2">
        <f>TREND(Calibration!$A$2:$A$4,Calibration!$D$2:$D$4,G64)</f>
        <v>417.24159308838534</v>
      </c>
    </row>
    <row r="65" spans="1:12" x14ac:dyDescent="0.25">
      <c r="A65">
        <v>313497</v>
      </c>
      <c r="B65">
        <v>14.989000320000001</v>
      </c>
      <c r="C65">
        <v>0.30616999</v>
      </c>
      <c r="D65">
        <v>35.597999569999999</v>
      </c>
      <c r="E65">
        <v>0.25064998999999999</v>
      </c>
      <c r="F65">
        <v>37.637001040000001</v>
      </c>
      <c r="G65">
        <v>0.6875</v>
      </c>
      <c r="H65">
        <v>34.04499817</v>
      </c>
      <c r="J65" s="2">
        <f>TREND(Calibration!$A$2:$A$4,Calibration!$B$2:$B$4,C65)</f>
        <v>365.39334944220354</v>
      </c>
      <c r="K65" s="2">
        <f>TREND(Calibration!$A$2:$A$4,Calibration!$C$2:$C$4,E65)</f>
        <v>445.95943896077142</v>
      </c>
      <c r="L65" s="2">
        <f>TREND(Calibration!$A$2:$A$4,Calibration!$D$2:$D$4,G65)</f>
        <v>416.55817493646367</v>
      </c>
    </row>
    <row r="66" spans="1:12" x14ac:dyDescent="0.25">
      <c r="A66">
        <v>318487</v>
      </c>
      <c r="B66">
        <v>14.93000031</v>
      </c>
      <c r="C66">
        <v>0.30616999</v>
      </c>
      <c r="D66">
        <v>35.643001560000002</v>
      </c>
      <c r="E66">
        <v>0.25071000999999998</v>
      </c>
      <c r="F66">
        <v>37.604999540000001</v>
      </c>
      <c r="G66">
        <v>0.67720002000000001</v>
      </c>
      <c r="H66">
        <v>33.958000179999999</v>
      </c>
      <c r="J66" s="2">
        <f>TREND(Calibration!$A$2:$A$4,Calibration!$B$2:$B$4,C66)</f>
        <v>365.39334944220354</v>
      </c>
      <c r="K66" s="2">
        <f>TREND(Calibration!$A$2:$A$4,Calibration!$C$2:$C$4,E66)</f>
        <v>446.42209831969876</v>
      </c>
      <c r="L66" s="2">
        <f>TREND(Calibration!$A$2:$A$4,Calibration!$D$2:$D$4,G66)</f>
        <v>410.15890830334536</v>
      </c>
    </row>
    <row r="67" spans="1:12" x14ac:dyDescent="0.25">
      <c r="A67">
        <v>323495</v>
      </c>
      <c r="B67">
        <v>14.975999829999999</v>
      </c>
      <c r="C67">
        <v>0.30508000000000002</v>
      </c>
      <c r="D67">
        <v>35.59500122</v>
      </c>
      <c r="E67">
        <v>0.25071000999999998</v>
      </c>
      <c r="F67">
        <v>37.648998259999999</v>
      </c>
      <c r="G67">
        <v>0.69069999000000004</v>
      </c>
      <c r="H67">
        <v>34.021999360000002</v>
      </c>
      <c r="J67" s="2">
        <f>TREND(Calibration!$A$2:$A$4,Calibration!$B$2:$B$4,C67)</f>
        <v>360.5527469104311</v>
      </c>
      <c r="K67" s="2">
        <f>TREND(Calibration!$A$2:$A$4,Calibration!$C$2:$C$4,E67)</f>
        <v>446.42209831969876</v>
      </c>
      <c r="L67" s="2">
        <f>TREND(Calibration!$A$2:$A$4,Calibration!$D$2:$D$4,G67)</f>
        <v>418.54629425643446</v>
      </c>
    </row>
    <row r="68" spans="1:12" x14ac:dyDescent="0.25">
      <c r="A68">
        <v>328487</v>
      </c>
      <c r="B68">
        <v>14.95300007</v>
      </c>
      <c r="C68">
        <v>0.30779001</v>
      </c>
      <c r="D68">
        <v>35.611000060000002</v>
      </c>
      <c r="E68">
        <v>0.25071000999999998</v>
      </c>
      <c r="F68">
        <v>37.643001560000002</v>
      </c>
      <c r="G68">
        <v>0.69069999000000004</v>
      </c>
      <c r="H68">
        <v>33.965000150000002</v>
      </c>
      <c r="J68" s="2">
        <f>TREND(Calibration!$A$2:$A$4,Calibration!$B$2:$B$4,C68)</f>
        <v>372.58779426602973</v>
      </c>
      <c r="K68" s="2">
        <f>TREND(Calibration!$A$2:$A$4,Calibration!$C$2:$C$4,E68)</f>
        <v>446.42209831969876</v>
      </c>
      <c r="L68" s="2">
        <f>TREND(Calibration!$A$2:$A$4,Calibration!$D$2:$D$4,G68)</f>
        <v>418.54629425643446</v>
      </c>
    </row>
    <row r="69" spans="1:12" x14ac:dyDescent="0.25">
      <c r="A69">
        <v>333486</v>
      </c>
      <c r="B69">
        <v>14.963000299999999</v>
      </c>
      <c r="C69">
        <v>0.30432998999999999</v>
      </c>
      <c r="D69">
        <v>35.617000580000003</v>
      </c>
      <c r="E69">
        <v>0.25064998999999999</v>
      </c>
      <c r="F69">
        <v>37.576000209999997</v>
      </c>
      <c r="G69">
        <v>0.68800002000000005</v>
      </c>
      <c r="H69">
        <v>33.965000150000002</v>
      </c>
      <c r="J69" s="2">
        <f>TREND(Calibration!$A$2:$A$4,Calibration!$B$2:$B$4,C69)</f>
        <v>357.22198212831859</v>
      </c>
      <c r="K69" s="2">
        <f>TREND(Calibration!$A$2:$A$4,Calibration!$C$2:$C$4,E69)</f>
        <v>445.95943896077142</v>
      </c>
      <c r="L69" s="2">
        <f>TREND(Calibration!$A$2:$A$4,Calibration!$D$2:$D$4,G69)</f>
        <v>416.86883197675814</v>
      </c>
    </row>
    <row r="70" spans="1:12" x14ac:dyDescent="0.25">
      <c r="A70">
        <v>338493</v>
      </c>
      <c r="B70">
        <v>14.994999890000001</v>
      </c>
      <c r="C70">
        <v>0.30470999999999998</v>
      </c>
      <c r="D70">
        <v>35.624000549999998</v>
      </c>
      <c r="E70">
        <v>0.25075998999999999</v>
      </c>
      <c r="F70">
        <v>37.667999270000003</v>
      </c>
      <c r="G70">
        <v>0.70420002999999998</v>
      </c>
      <c r="H70">
        <v>33.965000150000002</v>
      </c>
      <c r="J70" s="2">
        <f>TREND(Calibration!$A$2:$A$4,Calibration!$B$2:$B$4,C70)</f>
        <v>358.90959152666073</v>
      </c>
      <c r="K70" s="2">
        <f>TREND(Calibration!$A$2:$A$4,Calibration!$C$2:$C$4,E70)</f>
        <v>446.80736514341083</v>
      </c>
      <c r="L70" s="2">
        <f>TREND(Calibration!$A$2:$A$4,Calibration!$D$2:$D$4,G70)</f>
        <v>426.93372369976953</v>
      </c>
    </row>
    <row r="71" spans="1:12" x14ac:dyDescent="0.25">
      <c r="A71">
        <v>343486</v>
      </c>
      <c r="B71">
        <v>14.934000019999999</v>
      </c>
      <c r="C71">
        <v>0.31032999999999999</v>
      </c>
      <c r="D71">
        <v>35.643001560000002</v>
      </c>
      <c r="E71">
        <v>0.25071000999999998</v>
      </c>
      <c r="F71">
        <v>37.620998380000003</v>
      </c>
      <c r="G71">
        <v>0.68859999999999999</v>
      </c>
      <c r="H71">
        <v>33.942001339999997</v>
      </c>
      <c r="J71" s="2">
        <f>TREND(Calibration!$A$2:$A$4,Calibration!$B$2:$B$4,C71)</f>
        <v>383.86778951798328</v>
      </c>
      <c r="K71" s="2">
        <f>TREND(Calibration!$A$2:$A$4,Calibration!$C$2:$C$4,E71)</f>
        <v>446.42209831969876</v>
      </c>
      <c r="L71" s="2">
        <f>TREND(Calibration!$A$2:$A$4,Calibration!$D$2:$D$4,G71)</f>
        <v>417.24159308838534</v>
      </c>
    </row>
    <row r="72" spans="1:12" x14ac:dyDescent="0.25">
      <c r="A72">
        <v>348487</v>
      </c>
      <c r="B72">
        <v>14.942999840000001</v>
      </c>
      <c r="C72">
        <v>0.30978999000000002</v>
      </c>
      <c r="D72">
        <v>35.617000580000003</v>
      </c>
      <c r="E72">
        <v>0.25060000999999998</v>
      </c>
      <c r="F72">
        <v>37.58000183</v>
      </c>
      <c r="G72">
        <v>0.69019997</v>
      </c>
      <c r="H72">
        <v>33.936000819999997</v>
      </c>
      <c r="J72" s="2">
        <f>TREND(Calibration!$A$2:$A$4,Calibration!$B$2:$B$4,C72)</f>
        <v>381.46962644017299</v>
      </c>
      <c r="K72" s="2">
        <f>TREND(Calibration!$A$2:$A$4,Calibration!$C$2:$C$4,E72)</f>
        <v>445.57417213705958</v>
      </c>
      <c r="L72" s="2">
        <f>TREND(Calibration!$A$2:$A$4,Calibration!$D$2:$D$4,G72)</f>
        <v>418.23563721613999</v>
      </c>
    </row>
    <row r="73" spans="1:12" x14ac:dyDescent="0.25">
      <c r="A73">
        <v>353486</v>
      </c>
      <c r="B73">
        <v>14.960000040000001</v>
      </c>
      <c r="C73">
        <v>0.30616999</v>
      </c>
      <c r="D73">
        <v>35.659000399999996</v>
      </c>
      <c r="E73">
        <v>0.25064998999999999</v>
      </c>
      <c r="F73">
        <v>37.604999540000001</v>
      </c>
      <c r="G73">
        <v>0.69340002999999995</v>
      </c>
      <c r="H73">
        <v>33.997001650000001</v>
      </c>
      <c r="J73" s="2">
        <f>TREND(Calibration!$A$2:$A$4,Calibration!$B$2:$B$4,C73)</f>
        <v>365.39334944220354</v>
      </c>
      <c r="K73" s="2">
        <f>TREND(Calibration!$A$2:$A$4,Calibration!$C$2:$C$4,E73)</f>
        <v>445.95943896077142</v>
      </c>
      <c r="L73" s="2">
        <f>TREND(Calibration!$A$2:$A$4,Calibration!$D$2:$D$4,G73)</f>
        <v>420.22380002635674</v>
      </c>
    </row>
    <row r="74" spans="1:12" x14ac:dyDescent="0.25">
      <c r="A74">
        <v>358501</v>
      </c>
      <c r="B74">
        <v>15.005000109999999</v>
      </c>
      <c r="C74">
        <v>0.30676001000000003</v>
      </c>
      <c r="D74">
        <v>35.591999049999998</v>
      </c>
      <c r="E74">
        <v>0.25022</v>
      </c>
      <c r="F74">
        <v>37.633998869999999</v>
      </c>
      <c r="G74">
        <v>0.69830000000000003</v>
      </c>
      <c r="H74">
        <v>34.041999820000001</v>
      </c>
      <c r="J74" s="2">
        <f>TREND(Calibration!$A$2:$A$4,Calibration!$B$2:$B$4,C74)</f>
        <v>368.01360495445283</v>
      </c>
      <c r="K74" s="2">
        <f>TREND(Calibration!$A$2:$A$4,Calibration!$C$2:$C$4,E74)</f>
        <v>442.64489551283464</v>
      </c>
      <c r="L74" s="2">
        <f>TREND(Calibration!$A$2:$A$4,Calibration!$D$2:$D$4,G74)</f>
        <v>423.26809860987646</v>
      </c>
    </row>
    <row r="75" spans="1:12" x14ac:dyDescent="0.25">
      <c r="A75">
        <v>363486</v>
      </c>
      <c r="B75">
        <v>15.010999679999999</v>
      </c>
      <c r="C75">
        <v>0.30886998999999998</v>
      </c>
      <c r="D75">
        <v>35.5890007</v>
      </c>
      <c r="E75">
        <v>0.25038000999999999</v>
      </c>
      <c r="F75">
        <v>37.694000240000001</v>
      </c>
      <c r="G75">
        <v>0.70689999999999997</v>
      </c>
      <c r="H75">
        <v>33.993999479999999</v>
      </c>
      <c r="J75" s="2">
        <f>TREND(Calibration!$A$2:$A$4,Calibration!$B$2:$B$4,C75)</f>
        <v>377.3839427832304</v>
      </c>
      <c r="K75" s="2">
        <f>TREND(Calibration!$A$2:$A$4,Calibration!$C$2:$C$4,E75)</f>
        <v>443.87831977178098</v>
      </c>
      <c r="L75" s="2">
        <f>TREND(Calibration!$A$2:$A$4,Calibration!$D$2:$D$4,G75)</f>
        <v>428.61118597944585</v>
      </c>
    </row>
    <row r="76" spans="1:12" x14ac:dyDescent="0.25">
      <c r="A76">
        <v>368500</v>
      </c>
      <c r="B76">
        <v>14.975999829999999</v>
      </c>
      <c r="C76">
        <v>0.30768001</v>
      </c>
      <c r="D76">
        <v>35.624000549999998</v>
      </c>
      <c r="E76">
        <v>0.25038000999999999</v>
      </c>
      <c r="F76">
        <v>37.604999540000001</v>
      </c>
      <c r="G76">
        <v>0.70150000000000001</v>
      </c>
      <c r="H76">
        <v>34</v>
      </c>
      <c r="J76" s="2">
        <f>TREND(Calibration!$A$2:$A$4,Calibration!$B$2:$B$4,C76)</f>
        <v>372.0992886113952</v>
      </c>
      <c r="K76" s="2">
        <f>TREND(Calibration!$A$2:$A$4,Calibration!$C$2:$C$4,E76)</f>
        <v>443.87831977178098</v>
      </c>
      <c r="L76" s="2">
        <f>TREND(Calibration!$A$2:$A$4,Calibration!$D$2:$D$4,G76)</f>
        <v>425.25622414273948</v>
      </c>
    </row>
    <row r="77" spans="1:12" x14ac:dyDescent="0.25">
      <c r="A77">
        <v>373496</v>
      </c>
      <c r="B77">
        <v>14.98200035</v>
      </c>
      <c r="C77">
        <v>0.30838000999999998</v>
      </c>
      <c r="D77">
        <v>35.613998410000001</v>
      </c>
      <c r="E77">
        <v>0.25033</v>
      </c>
      <c r="F77">
        <v>37.655998230000002</v>
      </c>
      <c r="G77">
        <v>0.71069998000000001</v>
      </c>
      <c r="H77">
        <v>34.015998840000002</v>
      </c>
      <c r="J77" s="2">
        <f>TREND(Calibration!$A$2:$A$4,Calibration!$B$2:$B$4,C77)</f>
        <v>375.20796095906871</v>
      </c>
      <c r="K77" s="2">
        <f>TREND(Calibration!$A$2:$A$4,Calibration!$C$2:$C$4,E77)</f>
        <v>443.49282169547405</v>
      </c>
      <c r="L77" s="2">
        <f>TREND(Calibration!$A$2:$A$4,Calibration!$D$2:$D$4,G77)</f>
        <v>430.97207262393613</v>
      </c>
    </row>
    <row r="78" spans="1:12" x14ac:dyDescent="0.25">
      <c r="A78">
        <v>378496</v>
      </c>
      <c r="B78">
        <v>14.989000320000001</v>
      </c>
      <c r="C78">
        <v>0.30761999000000001</v>
      </c>
      <c r="D78">
        <v>35.613998410000001</v>
      </c>
      <c r="E78">
        <v>0.25075998999999999</v>
      </c>
      <c r="F78">
        <v>37.659000399999996</v>
      </c>
      <c r="G78">
        <v>0.71929997000000001</v>
      </c>
      <c r="H78">
        <v>34.015998840000002</v>
      </c>
      <c r="J78" s="2">
        <f>TREND(Calibration!$A$2:$A$4,Calibration!$B$2:$B$4,C78)</f>
        <v>371.83274216238465</v>
      </c>
      <c r="K78" s="2">
        <f>TREND(Calibration!$A$2:$A$4,Calibration!$C$2:$C$4,E78)</f>
        <v>446.80736514341083</v>
      </c>
      <c r="L78" s="2">
        <f>TREND(Calibration!$A$2:$A$4,Calibration!$D$2:$D$4,G78)</f>
        <v>436.31515378061329</v>
      </c>
    </row>
    <row r="79" spans="1:12" x14ac:dyDescent="0.25">
      <c r="A79">
        <v>383487</v>
      </c>
      <c r="B79">
        <v>14.93700027</v>
      </c>
      <c r="C79">
        <v>0.30476001000000003</v>
      </c>
      <c r="D79">
        <v>35.632999419999997</v>
      </c>
      <c r="E79">
        <v>0.25075998999999999</v>
      </c>
      <c r="F79">
        <v>37.620998380000003</v>
      </c>
      <c r="G79">
        <v>0.70639998000000004</v>
      </c>
      <c r="H79">
        <v>33.986999509999997</v>
      </c>
      <c r="J79" s="2">
        <f>TREND(Calibration!$A$2:$A$4,Calibration!$B$2:$B$4,C79)</f>
        <v>359.13168396109972</v>
      </c>
      <c r="K79" s="2">
        <f>TREND(Calibration!$A$2:$A$4,Calibration!$C$2:$C$4,E79)</f>
        <v>446.80736514341083</v>
      </c>
      <c r="L79" s="2">
        <f>TREND(Calibration!$A$2:$A$4,Calibration!$D$2:$D$4,G79)</f>
        <v>428.30052893915143</v>
      </c>
    </row>
    <row r="80" spans="1:12" x14ac:dyDescent="0.25">
      <c r="A80">
        <v>388486</v>
      </c>
      <c r="B80">
        <v>14.93999958</v>
      </c>
      <c r="C80">
        <v>0.30502998999999997</v>
      </c>
      <c r="D80">
        <v>35.659000399999996</v>
      </c>
      <c r="E80">
        <v>0.25071000999999998</v>
      </c>
      <c r="F80">
        <v>37.604999540000001</v>
      </c>
      <c r="G80">
        <v>0.71609997999999997</v>
      </c>
      <c r="H80">
        <v>34.015998840000002</v>
      </c>
      <c r="J80" s="2">
        <f>TREND(Calibration!$A$2:$A$4,Calibration!$B$2:$B$4,C80)</f>
        <v>360.33065447599211</v>
      </c>
      <c r="K80" s="2">
        <f>TREND(Calibration!$A$2:$A$4,Calibration!$C$2:$C$4,E80)</f>
        <v>446.42209831969876</v>
      </c>
      <c r="L80" s="2">
        <f>TREND(Calibration!$A$2:$A$4,Calibration!$D$2:$D$4,G80)</f>
        <v>434.32703446064249</v>
      </c>
    </row>
    <row r="81" spans="1:12" x14ac:dyDescent="0.25">
      <c r="A81">
        <v>393487</v>
      </c>
      <c r="B81">
        <v>14.93700027</v>
      </c>
      <c r="C81">
        <v>0.30849000999999998</v>
      </c>
      <c r="D81">
        <v>35.613998410000001</v>
      </c>
      <c r="E81">
        <v>0.25060000999999998</v>
      </c>
      <c r="F81">
        <v>37.604999540000001</v>
      </c>
      <c r="G81">
        <v>0.7177</v>
      </c>
      <c r="H81">
        <v>34.006000520000001</v>
      </c>
      <c r="J81" s="2">
        <f>TREND(Calibration!$A$2:$A$4,Calibration!$B$2:$B$4,C81)</f>
        <v>375.69646661370325</v>
      </c>
      <c r="K81" s="2">
        <f>TREND(Calibration!$A$2:$A$4,Calibration!$C$2:$C$4,E81)</f>
        <v>445.57417213705958</v>
      </c>
      <c r="L81" s="2">
        <f>TREND(Calibration!$A$2:$A$4,Calibration!$D$2:$D$4,G81)</f>
        <v>435.32110965285864</v>
      </c>
    </row>
    <row r="82" spans="1:12" x14ac:dyDescent="0.25">
      <c r="A82">
        <v>398486</v>
      </c>
      <c r="B82">
        <v>14.963000299999999</v>
      </c>
      <c r="C82">
        <v>0.31016999000000001</v>
      </c>
      <c r="D82">
        <v>35.602001190000003</v>
      </c>
      <c r="E82">
        <v>0.25071000999999998</v>
      </c>
      <c r="F82">
        <v>37.624000549999998</v>
      </c>
      <c r="G82">
        <v>0.72469996999999997</v>
      </c>
      <c r="H82">
        <v>34.034999849999998</v>
      </c>
      <c r="J82" s="2">
        <f>TREND(Calibration!$A$2:$A$4,Calibration!$B$2:$B$4,C82)</f>
        <v>383.15719142890998</v>
      </c>
      <c r="K82" s="2">
        <f>TREND(Calibration!$A$2:$A$4,Calibration!$C$2:$C$4,E82)</f>
        <v>446.42209831969876</v>
      </c>
      <c r="L82" s="2">
        <f>TREND(Calibration!$A$2:$A$4,Calibration!$D$2:$D$4,G82)</f>
        <v>439.67011561731965</v>
      </c>
    </row>
    <row r="83" spans="1:12" x14ac:dyDescent="0.25">
      <c r="A83">
        <v>403487</v>
      </c>
      <c r="B83">
        <v>15.00199986</v>
      </c>
      <c r="C83">
        <v>0.30843999999999999</v>
      </c>
      <c r="D83">
        <v>35.620998380000003</v>
      </c>
      <c r="E83">
        <v>0.25102999999999998</v>
      </c>
      <c r="F83">
        <v>37.624000549999998</v>
      </c>
      <c r="G83">
        <v>0.72799999000000004</v>
      </c>
      <c r="H83">
        <v>34.07400131</v>
      </c>
      <c r="J83" s="2">
        <f>TREND(Calibration!$A$2:$A$4,Calibration!$B$2:$B$4,C83)</f>
        <v>375.47437417926449</v>
      </c>
      <c r="K83" s="2">
        <f>TREND(Calibration!$A$2:$A$4,Calibration!$C$2:$C$4,E83)</f>
        <v>448.88871558499636</v>
      </c>
      <c r="L83" s="2">
        <f>TREND(Calibration!$A$2:$A$4,Calibration!$D$2:$D$4,G83)</f>
        <v>441.72038249886924</v>
      </c>
    </row>
    <row r="84" spans="1:12" x14ac:dyDescent="0.25">
      <c r="A84">
        <v>408495</v>
      </c>
      <c r="B84">
        <v>14.98200035</v>
      </c>
      <c r="C84">
        <v>0.30157</v>
      </c>
      <c r="D84">
        <v>35.611000060000002</v>
      </c>
      <c r="E84">
        <v>0.25102999999999998</v>
      </c>
      <c r="F84">
        <v>37.67200089</v>
      </c>
      <c r="G84">
        <v>0.72740000000000005</v>
      </c>
      <c r="H84">
        <v>33.95500183</v>
      </c>
      <c r="J84" s="2">
        <f>TREND(Calibration!$A$2:$A$4,Calibration!$B$2:$B$4,C84)</f>
        <v>344.96497556709642</v>
      </c>
      <c r="K84" s="2">
        <f>TREND(Calibration!$A$2:$A$4,Calibration!$C$2:$C$4,E84)</f>
        <v>448.88871558499636</v>
      </c>
      <c r="L84" s="2">
        <f>TREND(Calibration!$A$2:$A$4,Calibration!$D$2:$D$4,G84)</f>
        <v>441.34761517434976</v>
      </c>
    </row>
    <row r="85" spans="1:12" x14ac:dyDescent="0.25">
      <c r="A85">
        <v>413487</v>
      </c>
      <c r="B85">
        <v>14.99199963</v>
      </c>
      <c r="C85">
        <v>0.31016999000000001</v>
      </c>
      <c r="D85">
        <v>35.604999540000001</v>
      </c>
      <c r="E85">
        <v>0.25097998999999999</v>
      </c>
      <c r="F85">
        <v>37.618000029999997</v>
      </c>
      <c r="G85">
        <v>0.73009997999999998</v>
      </c>
      <c r="H85">
        <v>33.997001650000001</v>
      </c>
      <c r="J85" s="2">
        <f>TREND(Calibration!$A$2:$A$4,Calibration!$B$2:$B$4,C85)</f>
        <v>383.15719142890998</v>
      </c>
      <c r="K85" s="2">
        <f>TREND(Calibration!$A$2:$A$4,Calibration!$C$2:$C$4,E85)</f>
        <v>448.5032175086892</v>
      </c>
      <c r="L85" s="2">
        <f>TREND(Calibration!$A$2:$A$4,Calibration!$D$2:$D$4,G85)</f>
        <v>443.02508366691831</v>
      </c>
    </row>
    <row r="86" spans="1:12" x14ac:dyDescent="0.25">
      <c r="A86">
        <v>418487</v>
      </c>
      <c r="B86">
        <v>14.94999981</v>
      </c>
      <c r="C86">
        <v>0.30298001000000002</v>
      </c>
      <c r="D86">
        <v>35.626998899999997</v>
      </c>
      <c r="E86">
        <v>0.25108001000000002</v>
      </c>
      <c r="F86">
        <v>37.608001710000003</v>
      </c>
      <c r="G86">
        <v>0.73180002</v>
      </c>
      <c r="H86">
        <v>34.041999820000001</v>
      </c>
      <c r="J86" s="2">
        <f>TREND(Calibration!$A$2:$A$4,Calibration!$B$2:$B$4,C86)</f>
        <v>351.22677427701524</v>
      </c>
      <c r="K86" s="2">
        <f>TREND(Calibration!$A$2:$A$4,Calibration!$C$2:$C$4,E86)</f>
        <v>449.27421366130375</v>
      </c>
      <c r="L86" s="2">
        <f>TREND(Calibration!$A$2:$A$4,Calibration!$D$2:$D$4,G86)</f>
        <v>444.08130020782096</v>
      </c>
    </row>
    <row r="87" spans="1:12" x14ac:dyDescent="0.25">
      <c r="A87">
        <v>423486</v>
      </c>
      <c r="B87">
        <v>14.93999958</v>
      </c>
      <c r="C87">
        <v>0.31206</v>
      </c>
      <c r="D87">
        <v>35.604999540000001</v>
      </c>
      <c r="E87">
        <v>0.25102999999999998</v>
      </c>
      <c r="F87">
        <v>37.624000549999998</v>
      </c>
      <c r="G87">
        <v>0.73500001000000004</v>
      </c>
      <c r="H87">
        <v>34.076999659999998</v>
      </c>
      <c r="J87" s="2">
        <f>TREND(Calibration!$A$2:$A$4,Calibration!$B$2:$B$4,C87)</f>
        <v>391.5506511772337</v>
      </c>
      <c r="K87" s="2">
        <f>TREND(Calibration!$A$2:$A$4,Calibration!$C$2:$C$4,E87)</f>
        <v>448.88871558499636</v>
      </c>
      <c r="L87" s="2">
        <f>TREND(Calibration!$A$2:$A$4,Calibration!$D$2:$D$4,G87)</f>
        <v>446.06941952779175</v>
      </c>
    </row>
    <row r="88" spans="1:12" x14ac:dyDescent="0.25">
      <c r="A88">
        <v>428487</v>
      </c>
      <c r="B88">
        <v>14.88799953</v>
      </c>
      <c r="C88">
        <v>0.31011</v>
      </c>
      <c r="D88">
        <v>35.624000549999998</v>
      </c>
      <c r="E88">
        <v>0.25102999999999998</v>
      </c>
      <c r="F88">
        <v>37.630001069999999</v>
      </c>
      <c r="G88">
        <v>0.73280000999999995</v>
      </c>
      <c r="H88">
        <v>33.932998660000003</v>
      </c>
      <c r="J88" s="2">
        <f>TREND(Calibration!$A$2:$A$4,Calibration!$B$2:$B$4,C88)</f>
        <v>382.89077820871444</v>
      </c>
      <c r="K88" s="2">
        <f>TREND(Calibration!$A$2:$A$4,Calibration!$C$2:$C$4,E88)</f>
        <v>448.88871558499636</v>
      </c>
      <c r="L88" s="2">
        <f>TREND(Calibration!$A$2:$A$4,Calibration!$D$2:$D$4,G88)</f>
        <v>444.70258322394835</v>
      </c>
    </row>
    <row r="89" spans="1:12" x14ac:dyDescent="0.25">
      <c r="A89">
        <v>433487</v>
      </c>
      <c r="B89">
        <v>14.87800026</v>
      </c>
      <c r="C89">
        <v>0.31064998999999999</v>
      </c>
      <c r="D89">
        <v>35.604999540000001</v>
      </c>
      <c r="E89">
        <v>0.25102999999999998</v>
      </c>
      <c r="F89">
        <v>37.602001190000003</v>
      </c>
      <c r="G89">
        <v>0.73659998000000004</v>
      </c>
      <c r="H89">
        <v>33.965000150000002</v>
      </c>
      <c r="J89" s="2">
        <f>TREND(Calibration!$A$2:$A$4,Calibration!$B$2:$B$4,C89)</f>
        <v>385.28885246731465</v>
      </c>
      <c r="K89" s="2">
        <f>TREND(Calibration!$A$2:$A$4,Calibration!$C$2:$C$4,E89)</f>
        <v>448.88871558499636</v>
      </c>
      <c r="L89" s="2">
        <f>TREND(Calibration!$A$2:$A$4,Calibration!$D$2:$D$4,G89)</f>
        <v>447.0634636555464</v>
      </c>
    </row>
    <row r="90" spans="1:12" x14ac:dyDescent="0.25">
      <c r="A90">
        <v>438538</v>
      </c>
      <c r="B90">
        <v>14.881999970000001</v>
      </c>
      <c r="C90">
        <v>0.31237999</v>
      </c>
      <c r="D90">
        <v>35.620998380000003</v>
      </c>
      <c r="E90">
        <v>0.25108001000000002</v>
      </c>
      <c r="F90">
        <v>37.630001069999999</v>
      </c>
      <c r="G90">
        <v>0.74199998</v>
      </c>
      <c r="H90">
        <v>33.997001650000001</v>
      </c>
      <c r="J90" s="2">
        <f>TREND(Calibration!$A$2:$A$4,Calibration!$B$2:$B$4,C90)</f>
        <v>392.9717141265653</v>
      </c>
      <c r="K90" s="2">
        <f>TREND(Calibration!$A$2:$A$4,Calibration!$C$2:$C$4,E90)</f>
        <v>449.27421366130375</v>
      </c>
      <c r="L90" s="2">
        <f>TREND(Calibration!$A$2:$A$4,Calibration!$D$2:$D$4,G90)</f>
        <v>450.41842549225277</v>
      </c>
    </row>
    <row r="91" spans="1:12" x14ac:dyDescent="0.25">
      <c r="A91">
        <v>443487</v>
      </c>
      <c r="B91">
        <v>14.897999759999999</v>
      </c>
      <c r="C91">
        <v>0.31038000999999998</v>
      </c>
      <c r="D91">
        <v>35.624000549999998</v>
      </c>
      <c r="E91">
        <v>0.25097998999999999</v>
      </c>
      <c r="F91">
        <v>37.615001679999999</v>
      </c>
      <c r="G91">
        <v>0.74419999000000003</v>
      </c>
      <c r="H91">
        <v>34.006000520000001</v>
      </c>
      <c r="J91" s="2">
        <f>TREND(Calibration!$A$2:$A$4,Calibration!$B$2:$B$4,C91)</f>
        <v>384.08988195242182</v>
      </c>
      <c r="K91" s="2">
        <f>TREND(Calibration!$A$2:$A$4,Calibration!$C$2:$C$4,E91)</f>
        <v>448.5032175086892</v>
      </c>
      <c r="L91" s="2">
        <f>TREND(Calibration!$A$2:$A$4,Calibration!$D$2:$D$4,G91)</f>
        <v>451.7852680089884</v>
      </c>
    </row>
    <row r="92" spans="1:12" x14ac:dyDescent="0.25">
      <c r="A92">
        <v>448486</v>
      </c>
      <c r="B92">
        <v>14.875</v>
      </c>
      <c r="C92">
        <v>0.31011</v>
      </c>
      <c r="D92">
        <v>35.597999569999999</v>
      </c>
      <c r="E92">
        <v>0.25134999000000002</v>
      </c>
      <c r="F92">
        <v>37.667999270000003</v>
      </c>
      <c r="G92">
        <v>0.74309999000000004</v>
      </c>
      <c r="H92">
        <v>33.936000819999997</v>
      </c>
      <c r="J92" s="2">
        <f>TREND(Calibration!$A$2:$A$4,Calibration!$B$2:$B$4,C92)</f>
        <v>382.89077820871444</v>
      </c>
      <c r="K92" s="2">
        <f>TREND(Calibration!$A$2:$A$4,Calibration!$C$2:$C$4,E92)</f>
        <v>451.35533285029419</v>
      </c>
      <c r="L92" s="2">
        <f>TREND(Calibration!$A$2:$A$4,Calibration!$D$2:$D$4,G92)</f>
        <v>451.10184985706672</v>
      </c>
    </row>
    <row r="93" spans="1:12" x14ac:dyDescent="0.25">
      <c r="A93">
        <v>453487</v>
      </c>
      <c r="B93">
        <v>14.852999690000001</v>
      </c>
      <c r="C93">
        <v>0.30935001000000001</v>
      </c>
      <c r="D93">
        <v>35.578998570000003</v>
      </c>
      <c r="E93">
        <v>0.25173000000000001</v>
      </c>
      <c r="F93">
        <v>37.598999020000001</v>
      </c>
      <c r="G93">
        <v>0.74800003000000004</v>
      </c>
      <c r="H93">
        <v>34.039001460000001</v>
      </c>
      <c r="J93" s="2">
        <f>TREND(Calibration!$A$2:$A$4,Calibration!$B$2:$B$4,C93)</f>
        <v>379.51569264084515</v>
      </c>
      <c r="K93" s="2">
        <f>TREND(Calibration!$A$2:$A$4,Calibration!$C$2:$C$4,E93)</f>
        <v>454.28460947451913</v>
      </c>
      <c r="L93" s="2">
        <f>TREND(Calibration!$A$2:$A$4,Calibration!$D$2:$D$4,G93)</f>
        <v>454.1461919308324</v>
      </c>
    </row>
    <row r="94" spans="1:12" x14ac:dyDescent="0.25">
      <c r="A94">
        <v>458487</v>
      </c>
      <c r="B94">
        <v>14.84599972</v>
      </c>
      <c r="C94">
        <v>0.30761999000000001</v>
      </c>
      <c r="D94">
        <v>35.585998539999999</v>
      </c>
      <c r="E94">
        <v>0.25167999000000002</v>
      </c>
      <c r="F94">
        <v>37.591999049999998</v>
      </c>
      <c r="G94">
        <v>0.74580002000000001</v>
      </c>
      <c r="H94">
        <v>34.013000490000003</v>
      </c>
      <c r="J94" s="2">
        <f>TREND(Calibration!$A$2:$A$4,Calibration!$B$2:$B$4,C94)</f>
        <v>371.83274216238465</v>
      </c>
      <c r="K94" s="2">
        <f>TREND(Calibration!$A$2:$A$4,Calibration!$C$2:$C$4,E94)</f>
        <v>453.89911139821197</v>
      </c>
      <c r="L94" s="2">
        <f>TREND(Calibration!$A$2:$A$4,Calibration!$D$2:$D$4,G94)</f>
        <v>452.77934941409677</v>
      </c>
    </row>
    <row r="95" spans="1:12" x14ac:dyDescent="0.25">
      <c r="A95">
        <v>463487</v>
      </c>
      <c r="B95">
        <v>14.836000439999999</v>
      </c>
      <c r="C95">
        <v>0.31064998999999999</v>
      </c>
      <c r="D95">
        <v>35.620998380000003</v>
      </c>
      <c r="E95">
        <v>0.25173000000000001</v>
      </c>
      <c r="F95">
        <v>37.624000549999998</v>
      </c>
      <c r="G95">
        <v>0.755</v>
      </c>
      <c r="H95">
        <v>33.944999690000003</v>
      </c>
      <c r="J95" s="2">
        <f>TREND(Calibration!$A$2:$A$4,Calibration!$B$2:$B$4,C95)</f>
        <v>385.28885246731465</v>
      </c>
      <c r="K95" s="2">
        <f>TREND(Calibration!$A$2:$A$4,Calibration!$C$2:$C$4,E95)</f>
        <v>454.28460947451913</v>
      </c>
      <c r="L95" s="2">
        <f>TREND(Calibration!$A$2:$A$4,Calibration!$D$2:$D$4,G95)</f>
        <v>458.49519789529342</v>
      </c>
    </row>
    <row r="96" spans="1:12" x14ac:dyDescent="0.25">
      <c r="A96">
        <v>468493</v>
      </c>
      <c r="B96">
        <v>14.87800026</v>
      </c>
      <c r="C96">
        <v>0.31022</v>
      </c>
      <c r="D96">
        <v>35.597999569999999</v>
      </c>
      <c r="E96">
        <v>0.25167999000000002</v>
      </c>
      <c r="F96">
        <v>37.637001040000001</v>
      </c>
      <c r="G96">
        <v>0.75980002000000002</v>
      </c>
      <c r="H96">
        <v>33.990001679999999</v>
      </c>
      <c r="J96" s="2">
        <f>TREND(Calibration!$A$2:$A$4,Calibration!$B$2:$B$4,C96)</f>
        <v>383.37928386334875</v>
      </c>
      <c r="K96" s="2">
        <f>TREND(Calibration!$A$2:$A$4,Calibration!$C$2:$C$4,E96)</f>
        <v>453.89911139821197</v>
      </c>
      <c r="L96" s="2">
        <f>TREND(Calibration!$A$2:$A$4,Calibration!$D$2:$D$4,G96)</f>
        <v>461.47739862037258</v>
      </c>
    </row>
    <row r="97" spans="1:12" x14ac:dyDescent="0.25">
      <c r="A97">
        <v>473487</v>
      </c>
      <c r="B97">
        <v>14.92399979</v>
      </c>
      <c r="C97">
        <v>0.31086998999999998</v>
      </c>
      <c r="D97">
        <v>35.608001710000003</v>
      </c>
      <c r="E97">
        <v>0.25206000000000001</v>
      </c>
      <c r="F97">
        <v>37.661998750000002</v>
      </c>
      <c r="G97">
        <v>0.76849997000000003</v>
      </c>
      <c r="H97">
        <v>34.028999329999998</v>
      </c>
      <c r="J97" s="2">
        <f>TREND(Calibration!$A$2:$A$4,Calibration!$B$2:$B$4,C97)</f>
        <v>386.2658637765835</v>
      </c>
      <c r="K97" s="2">
        <f>TREND(Calibration!$A$2:$A$4,Calibration!$C$2:$C$4,E97)</f>
        <v>456.82838802243668</v>
      </c>
      <c r="L97" s="2">
        <f>TREND(Calibration!$A$2:$A$4,Calibration!$D$2:$D$4,G97)</f>
        <v>466.88258384838252</v>
      </c>
    </row>
    <row r="98" spans="1:12" x14ac:dyDescent="0.25">
      <c r="A98">
        <v>478496</v>
      </c>
      <c r="B98">
        <v>14.93700027</v>
      </c>
      <c r="C98">
        <v>0.31053998999999999</v>
      </c>
      <c r="D98">
        <v>35.604999540000001</v>
      </c>
      <c r="E98">
        <v>0.25195000000000001</v>
      </c>
      <c r="F98">
        <v>37.64599991</v>
      </c>
      <c r="G98">
        <v>0.76959997000000002</v>
      </c>
      <c r="H98">
        <v>34.04499817</v>
      </c>
      <c r="J98" s="2">
        <f>TREND(Calibration!$A$2:$A$4,Calibration!$B$2:$B$4,C98)</f>
        <v>384.80034681268035</v>
      </c>
      <c r="K98" s="2">
        <f>TREND(Calibration!$A$2:$A$4,Calibration!$C$2:$C$4,E98)</f>
        <v>455.9804618397975</v>
      </c>
      <c r="L98" s="2">
        <f>TREND(Calibration!$A$2:$A$4,Calibration!$D$2:$D$4,G98)</f>
        <v>467.5660020003042</v>
      </c>
    </row>
    <row r="99" spans="1:12" x14ac:dyDescent="0.25">
      <c r="A99">
        <v>483502</v>
      </c>
      <c r="B99">
        <v>14.946999549999999</v>
      </c>
      <c r="C99">
        <v>0.31027000999999998</v>
      </c>
      <c r="D99">
        <v>35.583000179999999</v>
      </c>
      <c r="E99">
        <v>0.252</v>
      </c>
      <c r="F99">
        <v>37.67200089</v>
      </c>
      <c r="G99">
        <v>0.78250003000000001</v>
      </c>
      <c r="H99">
        <v>34.048000340000002</v>
      </c>
      <c r="J99" s="2">
        <f>TREND(Calibration!$A$2:$A$4,Calibration!$B$2:$B$4,C99)</f>
        <v>383.60137629778751</v>
      </c>
      <c r="K99" s="2">
        <f>TREND(Calibration!$A$2:$A$4,Calibration!$C$2:$C$4,E99)</f>
        <v>456.36588283190622</v>
      </c>
      <c r="L99" s="2">
        <f>TREND(Calibration!$A$2:$A$4,Calibration!$D$2:$D$4,G99)</f>
        <v>475.58067033201206</v>
      </c>
    </row>
    <row r="100" spans="1:12" x14ac:dyDescent="0.25">
      <c r="A100">
        <v>488487</v>
      </c>
      <c r="B100">
        <v>14.95600033</v>
      </c>
      <c r="C100">
        <v>0.31049000999999998</v>
      </c>
      <c r="D100">
        <v>35.636001589999999</v>
      </c>
      <c r="E100">
        <v>0.252</v>
      </c>
      <c r="F100">
        <v>37.643001560000002</v>
      </c>
      <c r="G100">
        <v>0.77549999999999997</v>
      </c>
      <c r="H100">
        <v>33.909999849999998</v>
      </c>
      <c r="J100" s="2">
        <f>TREND(Calibration!$A$2:$A$4,Calibration!$B$2:$B$4,C100)</f>
        <v>384.57838760705636</v>
      </c>
      <c r="K100" s="2">
        <f>TREND(Calibration!$A$2:$A$4,Calibration!$C$2:$C$4,E100)</f>
        <v>456.36588283190622</v>
      </c>
      <c r="L100" s="2">
        <f>TREND(Calibration!$A$2:$A$4,Calibration!$D$2:$D$4,G100)</f>
        <v>471.23162709019726</v>
      </c>
    </row>
    <row r="101" spans="1:12" x14ac:dyDescent="0.25">
      <c r="A101">
        <v>493487</v>
      </c>
      <c r="B101">
        <v>14.972999570000001</v>
      </c>
      <c r="C101">
        <v>0.31053998999999999</v>
      </c>
      <c r="D101">
        <v>35.611000060000002</v>
      </c>
      <c r="E101">
        <v>0.25206000000000001</v>
      </c>
      <c r="F101">
        <v>37.620998380000003</v>
      </c>
      <c r="G101">
        <v>0.78140001999999997</v>
      </c>
      <c r="H101">
        <v>33.912998199999997</v>
      </c>
      <c r="J101" s="2">
        <f>TREND(Calibration!$A$2:$A$4,Calibration!$B$2:$B$4,C101)</f>
        <v>384.80034681268035</v>
      </c>
      <c r="K101" s="2">
        <f>TREND(Calibration!$A$2:$A$4,Calibration!$C$2:$C$4,E101)</f>
        <v>456.82838802243668</v>
      </c>
      <c r="L101" s="2">
        <f>TREND(Calibration!$A$2:$A$4,Calibration!$D$2:$D$4,G101)</f>
        <v>474.89724596719805</v>
      </c>
    </row>
    <row r="102" spans="1:12" x14ac:dyDescent="0.25">
      <c r="A102">
        <v>498487</v>
      </c>
      <c r="B102">
        <v>14.998999599999999</v>
      </c>
      <c r="C102">
        <v>0.31091999999999997</v>
      </c>
      <c r="D102">
        <v>35.569999690000003</v>
      </c>
      <c r="E102">
        <v>0.252</v>
      </c>
      <c r="F102">
        <v>37.608001710000003</v>
      </c>
      <c r="G102">
        <v>0.79220003000000005</v>
      </c>
      <c r="H102">
        <v>33.92599869</v>
      </c>
      <c r="J102" s="2">
        <f>TREND(Calibration!$A$2:$A$4,Calibration!$B$2:$B$4,C102)</f>
        <v>386.48795621102227</v>
      </c>
      <c r="K102" s="2">
        <f>TREND(Calibration!$A$2:$A$4,Calibration!$C$2:$C$4,E102)</f>
        <v>456.36588283190622</v>
      </c>
      <c r="L102" s="2">
        <f>TREND(Calibration!$A$2:$A$4,Calibration!$D$2:$D$4,G102)</f>
        <v>481.60717585350318</v>
      </c>
    </row>
    <row r="103" spans="1:12" x14ac:dyDescent="0.25">
      <c r="A103">
        <v>503487</v>
      </c>
      <c r="B103">
        <v>14.989000320000001</v>
      </c>
      <c r="C103">
        <v>0.31016999000000001</v>
      </c>
      <c r="D103">
        <v>35.630001069999999</v>
      </c>
      <c r="E103">
        <v>0.252</v>
      </c>
      <c r="F103">
        <v>37.624000549999998</v>
      </c>
      <c r="G103">
        <v>0.78410000000000002</v>
      </c>
      <c r="H103">
        <v>33.872001650000001</v>
      </c>
      <c r="J103" s="2">
        <f>TREND(Calibration!$A$2:$A$4,Calibration!$B$2:$B$4,C103)</f>
        <v>383.15719142890998</v>
      </c>
      <c r="K103" s="2">
        <f>TREND(Calibration!$A$2:$A$4,Calibration!$C$2:$C$4,E103)</f>
        <v>456.36588283190622</v>
      </c>
      <c r="L103" s="2">
        <f>TREND(Calibration!$A$2:$A$4,Calibration!$D$2:$D$4,G103)</f>
        <v>476.57471445976671</v>
      </c>
    </row>
    <row r="104" spans="1:12" x14ac:dyDescent="0.25">
      <c r="A104">
        <v>508487</v>
      </c>
      <c r="B104">
        <v>14.98200035</v>
      </c>
      <c r="C104">
        <v>0.30952001000000001</v>
      </c>
      <c r="D104">
        <v>35.604999540000001</v>
      </c>
      <c r="E104">
        <v>0.25227000999999999</v>
      </c>
      <c r="F104">
        <v>37.608001710000003</v>
      </c>
      <c r="G104">
        <v>0.78469997999999996</v>
      </c>
      <c r="H104">
        <v>33.877998349999999</v>
      </c>
      <c r="J104" s="2">
        <f>TREND(Calibration!$A$2:$A$4,Calibration!$B$2:$B$4,C104)</f>
        <v>380.27065592528015</v>
      </c>
      <c r="K104" s="2">
        <f>TREND(Calibration!$A$2:$A$4,Calibration!$C$2:$C$4,E104)</f>
        <v>458.44723327349175</v>
      </c>
      <c r="L104" s="2">
        <f>TREND(Calibration!$A$2:$A$4,Calibration!$D$2:$D$4,G104)</f>
        <v>476.94747557139391</v>
      </c>
    </row>
    <row r="105" spans="1:12" x14ac:dyDescent="0.25">
      <c r="A105">
        <v>513486</v>
      </c>
      <c r="B105">
        <v>14.972999570000001</v>
      </c>
      <c r="C105">
        <v>0.30897998999999998</v>
      </c>
      <c r="D105">
        <v>35.611000060000002</v>
      </c>
      <c r="E105">
        <v>0.25233000999999999</v>
      </c>
      <c r="F105">
        <v>37.598999020000001</v>
      </c>
      <c r="G105">
        <v>0.7863</v>
      </c>
      <c r="H105">
        <v>33.923000340000002</v>
      </c>
      <c r="J105" s="2">
        <f>TREND(Calibration!$A$2:$A$4,Calibration!$B$2:$B$4,C105)</f>
        <v>377.8724484378647</v>
      </c>
      <c r="K105" s="2">
        <f>TREND(Calibration!$A$2:$A$4,Calibration!$C$2:$C$4,E105)</f>
        <v>458.90973846402221</v>
      </c>
      <c r="L105" s="2">
        <f>TREND(Calibration!$A$2:$A$4,Calibration!$D$2:$D$4,G105)</f>
        <v>477.94155076361005</v>
      </c>
    </row>
    <row r="106" spans="1:12" x14ac:dyDescent="0.25">
      <c r="A106">
        <v>518487</v>
      </c>
      <c r="B106">
        <v>14.98600006</v>
      </c>
      <c r="C106">
        <v>0.30952001000000001</v>
      </c>
      <c r="D106">
        <v>35.608001710000003</v>
      </c>
      <c r="E106">
        <v>0.25233000999999999</v>
      </c>
      <c r="F106">
        <v>37.633998869999999</v>
      </c>
      <c r="G106">
        <v>0.79930000999999995</v>
      </c>
      <c r="H106">
        <v>33.875</v>
      </c>
      <c r="J106" s="2">
        <f>TREND(Calibration!$A$2:$A$4,Calibration!$B$2:$B$4,C106)</f>
        <v>380.27065592528015</v>
      </c>
      <c r="K106" s="2">
        <f>TREND(Calibration!$A$2:$A$4,Calibration!$C$2:$C$4,E106)</f>
        <v>458.90973846402221</v>
      </c>
      <c r="L106" s="2">
        <f>TREND(Calibration!$A$2:$A$4,Calibration!$D$2:$D$4,G106)</f>
        <v>486.01831695375836</v>
      </c>
    </row>
    <row r="107" spans="1:12" x14ac:dyDescent="0.25">
      <c r="A107">
        <v>523486</v>
      </c>
      <c r="B107">
        <v>14.9659996</v>
      </c>
      <c r="C107">
        <v>0.30832999999999999</v>
      </c>
      <c r="D107">
        <v>35.608001710000003</v>
      </c>
      <c r="E107">
        <v>0.25238000999999999</v>
      </c>
      <c r="F107">
        <v>37.633998869999999</v>
      </c>
      <c r="G107">
        <v>0.80089997999999996</v>
      </c>
      <c r="H107">
        <v>33.929000850000001</v>
      </c>
      <c r="J107" s="2">
        <f>TREND(Calibration!$A$2:$A$4,Calibration!$B$2:$B$4,C107)</f>
        <v>374.98586852462995</v>
      </c>
      <c r="K107" s="2">
        <f>TREND(Calibration!$A$2:$A$4,Calibration!$C$2:$C$4,E107)</f>
        <v>459.29515945613093</v>
      </c>
      <c r="L107" s="2">
        <f>TREND(Calibration!$A$2:$A$4,Calibration!$D$2:$D$4,G107)</f>
        <v>487.01236108151306</v>
      </c>
    </row>
    <row r="108" spans="1:12" x14ac:dyDescent="0.25">
      <c r="A108">
        <v>528486</v>
      </c>
      <c r="B108">
        <v>14.989000320000001</v>
      </c>
      <c r="C108">
        <v>0.30557001</v>
      </c>
      <c r="D108">
        <v>35.578998570000003</v>
      </c>
      <c r="E108">
        <v>0.25238000999999999</v>
      </c>
      <c r="F108">
        <v>37.626998899999997</v>
      </c>
      <c r="G108">
        <v>0.80089997999999996</v>
      </c>
      <c r="H108">
        <v>33.890998840000002</v>
      </c>
      <c r="J108" s="2">
        <f>TREND(Calibration!$A$2:$A$4,Calibration!$B$2:$B$4,C108)</f>
        <v>362.72886196340755</v>
      </c>
      <c r="K108" s="2">
        <f>TREND(Calibration!$A$2:$A$4,Calibration!$C$2:$C$4,E108)</f>
        <v>459.29515945613093</v>
      </c>
      <c r="L108" s="2">
        <f>TREND(Calibration!$A$2:$A$4,Calibration!$D$2:$D$4,G108)</f>
        <v>487.01236108151306</v>
      </c>
    </row>
    <row r="109" spans="1:12" x14ac:dyDescent="0.25">
      <c r="A109">
        <v>533486</v>
      </c>
      <c r="B109">
        <v>15.024000170000001</v>
      </c>
      <c r="C109">
        <v>0.30779001</v>
      </c>
      <c r="D109">
        <v>35.585998539999999</v>
      </c>
      <c r="E109">
        <v>0.25275998999999999</v>
      </c>
      <c r="F109">
        <v>37.648998259999999</v>
      </c>
      <c r="G109">
        <v>0.80299997000000001</v>
      </c>
      <c r="H109">
        <v>33.840000150000002</v>
      </c>
      <c r="J109" s="2">
        <f>TREND(Calibration!$A$2:$A$4,Calibration!$B$2:$B$4,C109)</f>
        <v>372.58779426602973</v>
      </c>
      <c r="K109" s="2">
        <f>TREND(Calibration!$A$2:$A$4,Calibration!$C$2:$C$4,E109)</f>
        <v>462.22420482776056</v>
      </c>
      <c r="L109" s="2">
        <f>TREND(Calibration!$A$2:$A$4,Calibration!$D$2:$D$4,G109)</f>
        <v>488.31706224956213</v>
      </c>
    </row>
    <row r="110" spans="1:12" x14ac:dyDescent="0.25">
      <c r="A110">
        <v>538486</v>
      </c>
      <c r="B110">
        <v>15.041000370000001</v>
      </c>
      <c r="C110">
        <v>0.30832999999999999</v>
      </c>
      <c r="D110">
        <v>35.597999569999999</v>
      </c>
      <c r="E110">
        <v>0.25264998999999999</v>
      </c>
      <c r="F110">
        <v>37.608001710000003</v>
      </c>
      <c r="G110">
        <v>0.81059998</v>
      </c>
      <c r="H110">
        <v>33.938999180000003</v>
      </c>
      <c r="J110" s="2">
        <f>TREND(Calibration!$A$2:$A$4,Calibration!$B$2:$B$4,C110)</f>
        <v>374.98586852462995</v>
      </c>
      <c r="K110" s="2">
        <f>TREND(Calibration!$A$2:$A$4,Calibration!$C$2:$C$4,E110)</f>
        <v>461.37627864512137</v>
      </c>
      <c r="L110" s="2">
        <f>TREND(Calibration!$A$2:$A$4,Calibration!$D$2:$D$4,G110)</f>
        <v>493.03886660300412</v>
      </c>
    </row>
    <row r="111" spans="1:12" x14ac:dyDescent="0.25">
      <c r="A111">
        <v>543486</v>
      </c>
      <c r="B111">
        <v>15.04699993</v>
      </c>
      <c r="C111">
        <v>0.30821999999999999</v>
      </c>
      <c r="D111">
        <v>35.59500122</v>
      </c>
      <c r="E111">
        <v>0.25260000999999999</v>
      </c>
      <c r="F111">
        <v>37.637001040000001</v>
      </c>
      <c r="G111">
        <v>0.81980001999999996</v>
      </c>
      <c r="H111">
        <v>33.942001339999997</v>
      </c>
      <c r="J111" s="2">
        <f>TREND(Calibration!$A$2:$A$4,Calibration!$B$2:$B$4,C111)</f>
        <v>374.49736286999564</v>
      </c>
      <c r="K111" s="2">
        <f>TREND(Calibration!$A$2:$A$4,Calibration!$C$2:$C$4,E111)</f>
        <v>460.99101182140953</v>
      </c>
      <c r="L111" s="2">
        <f>TREND(Calibration!$A$2:$A$4,Calibration!$D$2:$D$4,G111)</f>
        <v>498.75475236155455</v>
      </c>
    </row>
    <row r="112" spans="1:12" x14ac:dyDescent="0.25">
      <c r="A112">
        <v>548537</v>
      </c>
      <c r="B112">
        <v>15.053999900000001</v>
      </c>
      <c r="C112">
        <v>0.30768001</v>
      </c>
      <c r="D112">
        <v>35.591999049999998</v>
      </c>
      <c r="E112">
        <v>0.25264998999999999</v>
      </c>
      <c r="F112">
        <v>37.67200089</v>
      </c>
      <c r="G112">
        <v>0.82090001999999995</v>
      </c>
      <c r="H112">
        <v>33.958000179999999</v>
      </c>
      <c r="J112" s="2">
        <f>TREND(Calibration!$A$2:$A$4,Calibration!$B$2:$B$4,C112)</f>
        <v>372.0992886113952</v>
      </c>
      <c r="K112" s="2">
        <f>TREND(Calibration!$A$2:$A$4,Calibration!$C$2:$C$4,E112)</f>
        <v>461.37627864512137</v>
      </c>
      <c r="L112" s="2">
        <f>TREND(Calibration!$A$2:$A$4,Calibration!$D$2:$D$4,G112)</f>
        <v>499.43817051347617</v>
      </c>
    </row>
    <row r="113" spans="1:12" x14ac:dyDescent="0.25">
      <c r="A113">
        <v>553486</v>
      </c>
      <c r="B113">
        <v>15.057000159999999</v>
      </c>
      <c r="C113">
        <v>0.30741000000000002</v>
      </c>
      <c r="D113">
        <v>35.5890007</v>
      </c>
      <c r="E113">
        <v>0.25264998999999999</v>
      </c>
      <c r="F113">
        <v>37.680999759999999</v>
      </c>
      <c r="G113">
        <v>0.82090001999999995</v>
      </c>
      <c r="H113">
        <v>33.903999329999998</v>
      </c>
      <c r="J113" s="2">
        <f>TREND(Calibration!$A$2:$A$4,Calibration!$B$2:$B$4,C113)</f>
        <v>370.90018486768759</v>
      </c>
      <c r="K113" s="2">
        <f>TREND(Calibration!$A$2:$A$4,Calibration!$C$2:$C$4,E113)</f>
        <v>461.37627864512137</v>
      </c>
      <c r="L113" s="2">
        <f>TREND(Calibration!$A$2:$A$4,Calibration!$D$2:$D$4,G113)</f>
        <v>499.43817051347617</v>
      </c>
    </row>
    <row r="114" spans="1:12" x14ac:dyDescent="0.25">
      <c r="A114">
        <v>558629</v>
      </c>
      <c r="B114">
        <v>15.053999900000001</v>
      </c>
      <c r="C114">
        <v>0.30676001000000003</v>
      </c>
      <c r="D114">
        <v>35.604999540000001</v>
      </c>
      <c r="E114">
        <v>0.25238000999999999</v>
      </c>
      <c r="F114">
        <v>37.637001040000001</v>
      </c>
      <c r="G114">
        <v>0.82190001000000001</v>
      </c>
      <c r="H114">
        <v>33.868000029999997</v>
      </c>
      <c r="J114" s="2">
        <f>TREND(Calibration!$A$2:$A$4,Calibration!$B$2:$B$4,C114)</f>
        <v>368.01360495445283</v>
      </c>
      <c r="K114" s="2">
        <f>TREND(Calibration!$A$2:$A$4,Calibration!$C$2:$C$4,E114)</f>
        <v>459.29515945613093</v>
      </c>
      <c r="L114" s="2">
        <f>TREND(Calibration!$A$2:$A$4,Calibration!$D$2:$D$4,G114)</f>
        <v>500.05945352960362</v>
      </c>
    </row>
    <row r="115" spans="1:12" x14ac:dyDescent="0.25">
      <c r="A115">
        <v>563487</v>
      </c>
      <c r="B115">
        <v>15.057000159999999</v>
      </c>
      <c r="C115">
        <v>0.30768001</v>
      </c>
      <c r="D115">
        <v>35.554000850000001</v>
      </c>
      <c r="E115">
        <v>0.25227000999999999</v>
      </c>
      <c r="F115">
        <v>37.611000060000002</v>
      </c>
      <c r="G115">
        <v>0.82459998000000001</v>
      </c>
      <c r="H115">
        <v>33.95500183</v>
      </c>
      <c r="J115" s="2">
        <f>TREND(Calibration!$A$2:$A$4,Calibration!$B$2:$B$4,C115)</f>
        <v>372.0992886113952</v>
      </c>
      <c r="K115" s="2">
        <f>TREND(Calibration!$A$2:$A$4,Calibration!$C$2:$C$4,E115)</f>
        <v>458.44723327349175</v>
      </c>
      <c r="L115" s="2">
        <f>TREND(Calibration!$A$2:$A$4,Calibration!$D$2:$D$4,G115)</f>
        <v>501.73691580927994</v>
      </c>
    </row>
    <row r="116" spans="1:12" x14ac:dyDescent="0.25">
      <c r="A116">
        <v>568496</v>
      </c>
      <c r="B116">
        <v>15.005000109999999</v>
      </c>
      <c r="C116">
        <v>0.30741000000000002</v>
      </c>
      <c r="D116">
        <v>35.604999540000001</v>
      </c>
      <c r="E116">
        <v>0.25238000999999999</v>
      </c>
      <c r="F116">
        <v>37.626998899999997</v>
      </c>
      <c r="G116">
        <v>0.81870001999999997</v>
      </c>
      <c r="H116">
        <v>33.888000490000003</v>
      </c>
      <c r="J116" s="2">
        <f>TREND(Calibration!$A$2:$A$4,Calibration!$B$2:$B$4,C116)</f>
        <v>370.90018486768759</v>
      </c>
      <c r="K116" s="2">
        <f>TREND(Calibration!$A$2:$A$4,Calibration!$C$2:$C$4,E116)</f>
        <v>459.29515945613093</v>
      </c>
      <c r="L116" s="2">
        <f>TREND(Calibration!$A$2:$A$4,Calibration!$D$2:$D$4,G116)</f>
        <v>498.07133420963288</v>
      </c>
    </row>
    <row r="117" spans="1:12" x14ac:dyDescent="0.25">
      <c r="A117">
        <v>573486</v>
      </c>
      <c r="B117">
        <v>15.00199986</v>
      </c>
      <c r="C117">
        <v>0.30351999000000002</v>
      </c>
      <c r="D117">
        <v>35.569999690000003</v>
      </c>
      <c r="E117">
        <v>0.252</v>
      </c>
      <c r="F117">
        <v>37.604999540000001</v>
      </c>
      <c r="G117">
        <v>0.81440002</v>
      </c>
      <c r="H117">
        <v>33.916999820000001</v>
      </c>
      <c r="J117" s="2">
        <f>TREND(Calibration!$A$2:$A$4,Calibration!$B$2:$B$4,C117)</f>
        <v>353.62480412601076</v>
      </c>
      <c r="K117" s="2">
        <f>TREND(Calibration!$A$2:$A$4,Calibration!$C$2:$C$4,E117)</f>
        <v>456.36588283190622</v>
      </c>
      <c r="L117" s="2">
        <f>TREND(Calibration!$A$2:$A$4,Calibration!$D$2:$D$4,G117)</f>
        <v>495.39979052484819</v>
      </c>
    </row>
    <row r="118" spans="1:12" x14ac:dyDescent="0.25">
      <c r="A118">
        <v>578487</v>
      </c>
      <c r="B118">
        <v>15.04699993</v>
      </c>
      <c r="C118">
        <v>0.30698001000000003</v>
      </c>
      <c r="D118">
        <v>35.585998539999999</v>
      </c>
      <c r="E118">
        <v>0.252</v>
      </c>
      <c r="F118">
        <v>37.667999270000003</v>
      </c>
      <c r="G118">
        <v>0.82840002000000001</v>
      </c>
      <c r="H118">
        <v>33.951999659999998</v>
      </c>
      <c r="J118" s="2">
        <f>TREND(Calibration!$A$2:$A$4,Calibration!$B$2:$B$4,C118)</f>
        <v>368.99061626372168</v>
      </c>
      <c r="K118" s="2">
        <f>TREND(Calibration!$A$2:$A$4,Calibration!$C$2:$C$4,E118)</f>
        <v>456.36588283190622</v>
      </c>
      <c r="L118" s="2">
        <f>TREND(Calibration!$A$2:$A$4,Calibration!$D$2:$D$4,G118)</f>
        <v>504.09783973112394</v>
      </c>
    </row>
    <row r="119" spans="1:12" x14ac:dyDescent="0.25">
      <c r="A119">
        <v>583487</v>
      </c>
      <c r="B119">
        <v>15.00800037</v>
      </c>
      <c r="C119">
        <v>0.30643999999999999</v>
      </c>
      <c r="D119">
        <v>35.573001859999998</v>
      </c>
      <c r="E119">
        <v>0.25206000000000001</v>
      </c>
      <c r="F119">
        <v>37.630001069999999</v>
      </c>
      <c r="G119">
        <v>0.82679999000000004</v>
      </c>
      <c r="H119">
        <v>33.903999329999998</v>
      </c>
      <c r="J119" s="2">
        <f>TREND(Calibration!$A$2:$A$4,Calibration!$B$2:$B$4,C119)</f>
        <v>366.59245318591115</v>
      </c>
      <c r="K119" s="2">
        <f>TREND(Calibration!$A$2:$A$4,Calibration!$C$2:$C$4,E119)</f>
        <v>456.82838802243668</v>
      </c>
      <c r="L119" s="2">
        <f>TREND(Calibration!$A$2:$A$4,Calibration!$D$2:$D$4,G119)</f>
        <v>503.10375832601562</v>
      </c>
    </row>
    <row r="120" spans="1:12" x14ac:dyDescent="0.25">
      <c r="A120">
        <v>588495</v>
      </c>
      <c r="B120">
        <v>14.98600006</v>
      </c>
      <c r="C120">
        <v>0.30735001000000001</v>
      </c>
      <c r="D120">
        <v>35.617000580000003</v>
      </c>
      <c r="E120">
        <v>0.252</v>
      </c>
      <c r="F120">
        <v>37.598999020000001</v>
      </c>
      <c r="G120">
        <v>0.82410002000000004</v>
      </c>
      <c r="H120">
        <v>33.852001190000003</v>
      </c>
      <c r="J120" s="2">
        <f>TREND(Calibration!$A$2:$A$4,Calibration!$B$2:$B$4,C120)</f>
        <v>370.63377164749204</v>
      </c>
      <c r="K120" s="2">
        <f>TREND(Calibration!$A$2:$A$4,Calibration!$C$2:$C$4,E120)</f>
        <v>456.36588283190622</v>
      </c>
      <c r="L120" s="2">
        <f>TREND(Calibration!$A$2:$A$4,Calibration!$D$2:$D$4,G120)</f>
        <v>501.4262960463393</v>
      </c>
    </row>
    <row r="121" spans="1:12" x14ac:dyDescent="0.25">
      <c r="A121">
        <v>593487</v>
      </c>
      <c r="B121">
        <v>15.00199986</v>
      </c>
      <c r="C121">
        <v>0.30730000000000002</v>
      </c>
      <c r="D121">
        <v>35.548000340000002</v>
      </c>
      <c r="E121">
        <v>0.25195000000000001</v>
      </c>
      <c r="F121">
        <v>37.608001710000003</v>
      </c>
      <c r="G121">
        <v>0.82730000999999997</v>
      </c>
      <c r="H121">
        <v>33.929000850000001</v>
      </c>
      <c r="J121" s="2">
        <f>TREND(Calibration!$A$2:$A$4,Calibration!$B$2:$B$4,C121)</f>
        <v>370.41167921305328</v>
      </c>
      <c r="K121" s="2">
        <f>TREND(Calibration!$A$2:$A$4,Calibration!$C$2:$C$4,E121)</f>
        <v>455.9804618397975</v>
      </c>
      <c r="L121" s="2">
        <f>TREND(Calibration!$A$2:$A$4,Calibration!$D$2:$D$4,G121)</f>
        <v>503.41441536630998</v>
      </c>
    </row>
    <row r="122" spans="1:12" x14ac:dyDescent="0.25">
      <c r="A122">
        <v>598503</v>
      </c>
      <c r="B122">
        <v>15.01500034</v>
      </c>
      <c r="C122">
        <v>0.30757001</v>
      </c>
      <c r="D122">
        <v>35.560001370000002</v>
      </c>
      <c r="E122">
        <v>0.25206000000000001</v>
      </c>
      <c r="F122">
        <v>37.602001190000003</v>
      </c>
      <c r="G122">
        <v>0.82679999000000004</v>
      </c>
      <c r="H122">
        <v>33.958000179999999</v>
      </c>
      <c r="J122" s="2">
        <f>TREND(Calibration!$A$2:$A$4,Calibration!$B$2:$B$4,C122)</f>
        <v>371.61078295676089</v>
      </c>
      <c r="K122" s="2">
        <f>TREND(Calibration!$A$2:$A$4,Calibration!$C$2:$C$4,E122)</f>
        <v>456.82838802243668</v>
      </c>
      <c r="L122" s="2">
        <f>TREND(Calibration!$A$2:$A$4,Calibration!$D$2:$D$4,G122)</f>
        <v>503.10375832601562</v>
      </c>
    </row>
    <row r="123" spans="1:12" x14ac:dyDescent="0.25">
      <c r="A123">
        <v>603495</v>
      </c>
      <c r="B123">
        <v>15.036999700000001</v>
      </c>
      <c r="C123">
        <v>0.30768001</v>
      </c>
      <c r="D123">
        <v>35.591999049999998</v>
      </c>
      <c r="E123">
        <v>0.25211</v>
      </c>
      <c r="F123">
        <v>37.67200089</v>
      </c>
      <c r="G123">
        <v>0.83270001000000005</v>
      </c>
      <c r="H123">
        <v>33.865001679999999</v>
      </c>
      <c r="J123" s="2">
        <f>TREND(Calibration!$A$2:$A$4,Calibration!$B$2:$B$4,C123)</f>
        <v>372.0992886113952</v>
      </c>
      <c r="K123" s="2">
        <f>TREND(Calibration!$A$2:$A$4,Calibration!$C$2:$C$4,E123)</f>
        <v>457.2138090145454</v>
      </c>
      <c r="L123" s="2">
        <f>TREND(Calibration!$A$2:$A$4,Calibration!$D$2:$D$4,G123)</f>
        <v>506.76937720301646</v>
      </c>
    </row>
    <row r="124" spans="1:12" x14ac:dyDescent="0.25">
      <c r="A124">
        <v>608487</v>
      </c>
      <c r="B124">
        <v>15.01799965</v>
      </c>
      <c r="C124">
        <v>0.30670999999999998</v>
      </c>
      <c r="D124">
        <v>35.560001370000002</v>
      </c>
      <c r="E124">
        <v>0.25211</v>
      </c>
      <c r="F124">
        <v>37.618000029999997</v>
      </c>
      <c r="G124">
        <v>0.83170003000000003</v>
      </c>
      <c r="H124">
        <v>33.944999690000003</v>
      </c>
      <c r="J124" s="2">
        <f>TREND(Calibration!$A$2:$A$4,Calibration!$B$2:$B$4,C124)</f>
        <v>367.79151252001384</v>
      </c>
      <c r="K124" s="2">
        <f>TREND(Calibration!$A$2:$A$4,Calibration!$C$2:$C$4,E124)</f>
        <v>457.2138090145454</v>
      </c>
      <c r="L124" s="2">
        <f>TREND(Calibration!$A$2:$A$4,Calibration!$D$2:$D$4,G124)</f>
        <v>506.14810039978124</v>
      </c>
    </row>
    <row r="125" spans="1:12" x14ac:dyDescent="0.25">
      <c r="A125">
        <v>613487</v>
      </c>
      <c r="B125">
        <v>15.010999679999999</v>
      </c>
      <c r="C125">
        <v>0.30952001000000001</v>
      </c>
      <c r="D125">
        <v>35.573001859999998</v>
      </c>
      <c r="E125">
        <v>0.252</v>
      </c>
      <c r="F125">
        <v>37.63999939</v>
      </c>
      <c r="G125">
        <v>0.83759998999999996</v>
      </c>
      <c r="H125">
        <v>33.962001800000003</v>
      </c>
      <c r="J125" s="2">
        <f>TREND(Calibration!$A$2:$A$4,Calibration!$B$2:$B$4,C125)</f>
        <v>380.27065592528015</v>
      </c>
      <c r="K125" s="2">
        <f>TREND(Calibration!$A$2:$A$4,Calibration!$C$2:$C$4,E125)</f>
        <v>456.36588283190622</v>
      </c>
      <c r="L125" s="2">
        <f>TREND(Calibration!$A$2:$A$4,Calibration!$D$2:$D$4,G125)</f>
        <v>509.81368199942835</v>
      </c>
    </row>
    <row r="126" spans="1:12" x14ac:dyDescent="0.25">
      <c r="A126">
        <v>618487</v>
      </c>
      <c r="B126">
        <v>15.027999879999999</v>
      </c>
      <c r="C126">
        <v>0.30816999</v>
      </c>
      <c r="D126">
        <v>35.569999690000003</v>
      </c>
      <c r="E126">
        <v>0.25167999000000002</v>
      </c>
      <c r="F126">
        <v>37.678001399999999</v>
      </c>
      <c r="G126">
        <v>0.84519999999999995</v>
      </c>
      <c r="H126">
        <v>33.92599869</v>
      </c>
      <c r="J126" s="2">
        <f>TREND(Calibration!$A$2:$A$4,Calibration!$B$2:$B$4,C126)</f>
        <v>374.27527043555688</v>
      </c>
      <c r="K126" s="2">
        <f>TREND(Calibration!$A$2:$A$4,Calibration!$C$2:$C$4,E126)</f>
        <v>453.89911139821197</v>
      </c>
      <c r="L126" s="2">
        <f>TREND(Calibration!$A$2:$A$4,Calibration!$D$2:$D$4,G126)</f>
        <v>514.53548635287029</v>
      </c>
    </row>
    <row r="127" spans="1:12" x14ac:dyDescent="0.25">
      <c r="A127">
        <v>623487</v>
      </c>
      <c r="B127">
        <v>15.06700039</v>
      </c>
      <c r="C127">
        <v>0.30886998999999998</v>
      </c>
      <c r="D127">
        <v>35.5320015</v>
      </c>
      <c r="E127">
        <v>0.25161999000000002</v>
      </c>
      <c r="F127">
        <v>37.659000399999996</v>
      </c>
      <c r="G127">
        <v>0.83920002000000005</v>
      </c>
      <c r="H127">
        <v>33.965000150000002</v>
      </c>
      <c r="J127" s="2">
        <f>TREND(Calibration!$A$2:$A$4,Calibration!$B$2:$B$4,C127)</f>
        <v>377.3839427832304</v>
      </c>
      <c r="K127" s="2">
        <f>TREND(Calibration!$A$2:$A$4,Calibration!$C$2:$C$4,E127)</f>
        <v>453.43660620768151</v>
      </c>
      <c r="L127" s="2">
        <f>TREND(Calibration!$A$2:$A$4,Calibration!$D$2:$D$4,G127)</f>
        <v>510.80776340453679</v>
      </c>
    </row>
    <row r="128" spans="1:12" x14ac:dyDescent="0.25">
      <c r="A128">
        <v>628487</v>
      </c>
      <c r="B128">
        <v>15.04699993</v>
      </c>
      <c r="C128">
        <v>0.31141001000000001</v>
      </c>
      <c r="D128">
        <v>35.525001529999997</v>
      </c>
      <c r="E128">
        <v>0.25161999000000002</v>
      </c>
      <c r="F128">
        <v>37.652999880000003</v>
      </c>
      <c r="G128">
        <v>0.83710002999999999</v>
      </c>
      <c r="H128">
        <v>33.951999659999998</v>
      </c>
      <c r="J128" s="2">
        <f>TREND(Calibration!$A$2:$A$4,Calibration!$B$2:$B$4,C128)</f>
        <v>388.66407126399895</v>
      </c>
      <c r="K128" s="2">
        <f>TREND(Calibration!$A$2:$A$4,Calibration!$C$2:$C$4,E128)</f>
        <v>453.43660620768151</v>
      </c>
      <c r="L128" s="2">
        <f>TREND(Calibration!$A$2:$A$4,Calibration!$D$2:$D$4,G128)</f>
        <v>509.50306223648761</v>
      </c>
    </row>
    <row r="129" spans="1:12" x14ac:dyDescent="0.25">
      <c r="A129">
        <v>633487</v>
      </c>
      <c r="B129">
        <v>15.036999700000001</v>
      </c>
      <c r="C129">
        <v>0.31075998999999999</v>
      </c>
      <c r="D129">
        <v>35.543998719999998</v>
      </c>
      <c r="E129">
        <v>0.252</v>
      </c>
      <c r="F129">
        <v>37.633998869999999</v>
      </c>
      <c r="G129">
        <v>0.84570003000000005</v>
      </c>
      <c r="H129">
        <v>33.986999509999997</v>
      </c>
      <c r="J129" s="2">
        <f>TREND(Calibration!$A$2:$A$4,Calibration!$B$2:$B$4,C129)</f>
        <v>385.77735812194919</v>
      </c>
      <c r="K129" s="2">
        <f>TREND(Calibration!$A$2:$A$4,Calibration!$C$2:$C$4,E129)</f>
        <v>456.36588283190622</v>
      </c>
      <c r="L129" s="2">
        <f>TREND(Calibration!$A$2:$A$4,Calibration!$D$2:$D$4,G129)</f>
        <v>514.84614960605711</v>
      </c>
    </row>
    <row r="130" spans="1:12" x14ac:dyDescent="0.25">
      <c r="A130">
        <v>638487</v>
      </c>
      <c r="B130">
        <v>15.057000159999999</v>
      </c>
      <c r="C130">
        <v>0.31145999000000002</v>
      </c>
      <c r="D130">
        <v>35.548000340000002</v>
      </c>
      <c r="E130">
        <v>0.252</v>
      </c>
      <c r="F130">
        <v>37.659000399999996</v>
      </c>
      <c r="G130">
        <v>0.85329997999999996</v>
      </c>
      <c r="H130">
        <v>34.009998320000001</v>
      </c>
      <c r="J130" s="2">
        <f>TREND(Calibration!$A$2:$A$4,Calibration!$B$2:$B$4,C130)</f>
        <v>388.88603046962294</v>
      </c>
      <c r="K130" s="2">
        <f>TREND(Calibration!$A$2:$A$4,Calibration!$C$2:$C$4,E130)</f>
        <v>456.36588283190622</v>
      </c>
      <c r="L130" s="2">
        <f>TREND(Calibration!$A$2:$A$4,Calibration!$D$2:$D$4,G130)</f>
        <v>519.56791668214532</v>
      </c>
    </row>
    <row r="131" spans="1:12" x14ac:dyDescent="0.25">
      <c r="A131">
        <v>643487</v>
      </c>
      <c r="B131">
        <v>15.06000042</v>
      </c>
      <c r="C131">
        <v>0.31011</v>
      </c>
      <c r="D131">
        <v>35.515998840000002</v>
      </c>
      <c r="E131">
        <v>0.25167999000000002</v>
      </c>
      <c r="F131">
        <v>37.665000919999997</v>
      </c>
      <c r="G131">
        <v>0.84950000000000003</v>
      </c>
      <c r="H131">
        <v>34.055000309999997</v>
      </c>
      <c r="J131" s="2">
        <f>TREND(Calibration!$A$2:$A$4,Calibration!$B$2:$B$4,C131)</f>
        <v>382.89077820871444</v>
      </c>
      <c r="K131" s="2">
        <f>TREND(Calibration!$A$2:$A$4,Calibration!$C$2:$C$4,E131)</f>
        <v>453.89911139821197</v>
      </c>
      <c r="L131" s="2">
        <f>TREND(Calibration!$A$2:$A$4,Calibration!$D$2:$D$4,G131)</f>
        <v>517.20703003765504</v>
      </c>
    </row>
    <row r="132" spans="1:12" x14ac:dyDescent="0.25">
      <c r="A132">
        <v>648487</v>
      </c>
      <c r="B132">
        <v>15.04699993</v>
      </c>
      <c r="C132">
        <v>0.30989</v>
      </c>
      <c r="D132">
        <v>35.5320015</v>
      </c>
      <c r="E132">
        <v>0.25167999000000002</v>
      </c>
      <c r="F132">
        <v>37.674999239999998</v>
      </c>
      <c r="G132">
        <v>0.85489999999999999</v>
      </c>
      <c r="H132">
        <v>33.962001800000003</v>
      </c>
      <c r="J132" s="2">
        <f>TREND(Calibration!$A$2:$A$4,Calibration!$B$2:$B$4,C132)</f>
        <v>381.91376689944559</v>
      </c>
      <c r="K132" s="2">
        <f>TREND(Calibration!$A$2:$A$4,Calibration!$C$2:$C$4,E132)</f>
        <v>453.89911139821197</v>
      </c>
      <c r="L132" s="2">
        <f>TREND(Calibration!$A$2:$A$4,Calibration!$D$2:$D$4,G132)</f>
        <v>520.56199187436141</v>
      </c>
    </row>
    <row r="133" spans="1:12" x14ac:dyDescent="0.25">
      <c r="A133">
        <v>653487</v>
      </c>
      <c r="B133">
        <v>15.036999700000001</v>
      </c>
      <c r="C133">
        <v>0.31206</v>
      </c>
      <c r="D133">
        <v>35.515998840000002</v>
      </c>
      <c r="E133">
        <v>0.25161999000000002</v>
      </c>
      <c r="F133">
        <v>37.665000919999997</v>
      </c>
      <c r="G133">
        <v>0.85699999000000004</v>
      </c>
      <c r="H133">
        <v>33.971000670000002</v>
      </c>
      <c r="J133" s="2">
        <f>TREND(Calibration!$A$2:$A$4,Calibration!$B$2:$B$4,C133)</f>
        <v>391.5506511772337</v>
      </c>
      <c r="K133" s="2">
        <f>TREND(Calibration!$A$2:$A$4,Calibration!$C$2:$C$4,E133)</f>
        <v>453.43660620768151</v>
      </c>
      <c r="L133" s="2">
        <f>TREND(Calibration!$A$2:$A$4,Calibration!$D$2:$D$4,G133)</f>
        <v>521.86669304241059</v>
      </c>
    </row>
    <row r="134" spans="1:12" x14ac:dyDescent="0.25">
      <c r="A134">
        <v>658496</v>
      </c>
      <c r="B134">
        <v>14.972999570000001</v>
      </c>
      <c r="C134">
        <v>0.31422000999999999</v>
      </c>
      <c r="D134">
        <v>35.573001859999998</v>
      </c>
      <c r="E134">
        <v>0.25173000000000001</v>
      </c>
      <c r="F134">
        <v>37.608001710000003</v>
      </c>
      <c r="G134">
        <v>0.84249996999999999</v>
      </c>
      <c r="H134">
        <v>33.877998349999999</v>
      </c>
      <c r="J134" s="2">
        <f>TREND(Calibration!$A$2:$A$4,Calibration!$B$2:$B$4,C134)</f>
        <v>401.14317025966011</v>
      </c>
      <c r="K134" s="2">
        <f>TREND(Calibration!$A$2:$A$4,Calibration!$C$2:$C$4,E134)</f>
        <v>454.28460947451913</v>
      </c>
      <c r="L134" s="2">
        <f>TREND(Calibration!$A$2:$A$4,Calibration!$D$2:$D$4,G134)</f>
        <v>512.85798679584025</v>
      </c>
    </row>
    <row r="135" spans="1:12" x14ac:dyDescent="0.25">
      <c r="A135">
        <v>663495</v>
      </c>
      <c r="B135">
        <v>14.975999829999999</v>
      </c>
      <c r="C135">
        <v>0.30864998999999999</v>
      </c>
      <c r="D135">
        <v>35.578998570000003</v>
      </c>
      <c r="E135">
        <v>0.25167999000000002</v>
      </c>
      <c r="F135">
        <v>37.59500122</v>
      </c>
      <c r="G135">
        <v>0.84890001999999998</v>
      </c>
      <c r="H135">
        <v>33.875</v>
      </c>
      <c r="J135" s="2">
        <f>TREND(Calibration!$A$2:$A$4,Calibration!$B$2:$B$4,C135)</f>
        <v>376.40693147396155</v>
      </c>
      <c r="K135" s="2">
        <f>TREND(Calibration!$A$2:$A$4,Calibration!$C$2:$C$4,E135)</f>
        <v>453.89911139821197</v>
      </c>
      <c r="L135" s="2">
        <f>TREND(Calibration!$A$2:$A$4,Calibration!$D$2:$D$4,G135)</f>
        <v>516.83426892602779</v>
      </c>
    </row>
    <row r="136" spans="1:12" x14ac:dyDescent="0.25">
      <c r="A136">
        <v>668496</v>
      </c>
      <c r="B136">
        <v>14.975999829999999</v>
      </c>
      <c r="C136">
        <v>0.30919001000000002</v>
      </c>
      <c r="D136">
        <v>35.573001859999998</v>
      </c>
      <c r="E136">
        <v>0.25167999000000002</v>
      </c>
      <c r="F136">
        <v>37.59500122</v>
      </c>
      <c r="G136">
        <v>0.84729999</v>
      </c>
      <c r="H136">
        <v>33.846000670000002</v>
      </c>
      <c r="J136" s="2">
        <f>TREND(Calibration!$A$2:$A$4,Calibration!$B$2:$B$4,C136)</f>
        <v>378.805138961377</v>
      </c>
      <c r="K136" s="2">
        <f>TREND(Calibration!$A$2:$A$4,Calibration!$C$2:$C$4,E136)</f>
        <v>453.89911139821197</v>
      </c>
      <c r="L136" s="2">
        <f>TREND(Calibration!$A$2:$A$4,Calibration!$D$2:$D$4,G136)</f>
        <v>515.84018752091947</v>
      </c>
    </row>
    <row r="137" spans="1:12" x14ac:dyDescent="0.25">
      <c r="A137">
        <v>673495</v>
      </c>
      <c r="B137">
        <v>14.975999829999999</v>
      </c>
      <c r="C137">
        <v>0.30930001000000001</v>
      </c>
      <c r="D137">
        <v>35.55099869</v>
      </c>
      <c r="E137">
        <v>0.25167999000000002</v>
      </c>
      <c r="F137">
        <v>37.604999540000001</v>
      </c>
      <c r="G137">
        <v>0.84570003000000005</v>
      </c>
      <c r="H137">
        <v>33.859001159999998</v>
      </c>
      <c r="J137" s="2">
        <f>TREND(Calibration!$A$2:$A$4,Calibration!$B$2:$B$4,C137)</f>
        <v>379.29364461601131</v>
      </c>
      <c r="K137" s="2">
        <f>TREND(Calibration!$A$2:$A$4,Calibration!$C$2:$C$4,E137)</f>
        <v>453.89911139821197</v>
      </c>
      <c r="L137" s="2">
        <f>TREND(Calibration!$A$2:$A$4,Calibration!$D$2:$D$4,G137)</f>
        <v>514.84614960605711</v>
      </c>
    </row>
    <row r="138" spans="1:12" x14ac:dyDescent="0.25">
      <c r="A138">
        <v>678487</v>
      </c>
      <c r="B138">
        <v>15.03100014</v>
      </c>
      <c r="C138">
        <v>0.30903000000000003</v>
      </c>
      <c r="D138">
        <v>35.519001009999997</v>
      </c>
      <c r="E138">
        <v>0.25134999000000002</v>
      </c>
      <c r="F138">
        <v>37.665000919999997</v>
      </c>
      <c r="G138">
        <v>0.86080003000000005</v>
      </c>
      <c r="H138">
        <v>33.923000340000002</v>
      </c>
      <c r="J138" s="2">
        <f>TREND(Calibration!$A$2:$A$4,Calibration!$B$2:$B$4,C138)</f>
        <v>378.0945408723037</v>
      </c>
      <c r="K138" s="2">
        <f>TREND(Calibration!$A$2:$A$4,Calibration!$C$2:$C$4,E138)</f>
        <v>451.35533285029419</v>
      </c>
      <c r="L138" s="2">
        <f>TREND(Calibration!$A$2:$A$4,Calibration!$D$2:$D$4,G138)</f>
        <v>524.22761696425459</v>
      </c>
    </row>
    <row r="139" spans="1:12" x14ac:dyDescent="0.25">
      <c r="A139">
        <v>683487</v>
      </c>
      <c r="B139">
        <v>15.027999879999999</v>
      </c>
      <c r="C139">
        <v>0.30891999999999997</v>
      </c>
      <c r="D139">
        <v>35.534999849999998</v>
      </c>
      <c r="E139">
        <v>0.25141001000000002</v>
      </c>
      <c r="F139">
        <v>37.655998230000002</v>
      </c>
      <c r="G139">
        <v>0.87</v>
      </c>
      <c r="H139">
        <v>33.868000029999997</v>
      </c>
      <c r="J139" s="2">
        <f>TREND(Calibration!$A$2:$A$4,Calibration!$B$2:$B$4,C139)</f>
        <v>377.60603521766916</v>
      </c>
      <c r="K139" s="2">
        <f>TREND(Calibration!$A$2:$A$4,Calibration!$C$2:$C$4,E139)</f>
        <v>451.81799220922153</v>
      </c>
      <c r="L139" s="2">
        <f>TREND(Calibration!$A$2:$A$4,Calibration!$D$2:$D$4,G139)</f>
        <v>529.94345923255889</v>
      </c>
    </row>
    <row r="140" spans="1:12" x14ac:dyDescent="0.25">
      <c r="A140">
        <v>688487</v>
      </c>
      <c r="B140">
        <v>15.01500034</v>
      </c>
      <c r="C140">
        <v>0.30805999000000001</v>
      </c>
      <c r="D140">
        <v>35.528999329999998</v>
      </c>
      <c r="E140">
        <v>0.252</v>
      </c>
      <c r="F140">
        <v>37.665000919999997</v>
      </c>
      <c r="G140">
        <v>0.86839997999999996</v>
      </c>
      <c r="H140">
        <v>33.877998349999999</v>
      </c>
      <c r="J140" s="2">
        <f>TREND(Calibration!$A$2:$A$4,Calibration!$B$2:$B$4,C140)</f>
        <v>373.78676478092234</v>
      </c>
      <c r="K140" s="2">
        <f>TREND(Calibration!$A$2:$A$4,Calibration!$C$2:$C$4,E140)</f>
        <v>456.36588283190622</v>
      </c>
      <c r="L140" s="2">
        <f>TREND(Calibration!$A$2:$A$4,Calibration!$D$2:$D$4,G140)</f>
        <v>528.94938404034281</v>
      </c>
    </row>
    <row r="141" spans="1:12" x14ac:dyDescent="0.25">
      <c r="A141">
        <v>693487</v>
      </c>
      <c r="B141">
        <v>15.03100014</v>
      </c>
      <c r="C141">
        <v>0.30713998999999997</v>
      </c>
      <c r="D141">
        <v>35.525001529999997</v>
      </c>
      <c r="E141">
        <v>0.25211</v>
      </c>
      <c r="F141">
        <v>37.665000919999997</v>
      </c>
      <c r="G141">
        <v>0.86350000000000005</v>
      </c>
      <c r="H141">
        <v>33.881000520000001</v>
      </c>
      <c r="J141" s="2">
        <f>TREND(Calibration!$A$2:$A$4,Calibration!$B$2:$B$4,C141)</f>
        <v>369.70108112397975</v>
      </c>
      <c r="K141" s="2">
        <f>TREND(Calibration!$A$2:$A$4,Calibration!$C$2:$C$4,E141)</f>
        <v>457.2138090145454</v>
      </c>
      <c r="L141" s="2">
        <f>TREND(Calibration!$A$2:$A$4,Calibration!$D$2:$D$4,G141)</f>
        <v>525.90507924393091</v>
      </c>
    </row>
    <row r="142" spans="1:12" x14ac:dyDescent="0.25">
      <c r="A142">
        <v>698487</v>
      </c>
      <c r="B142">
        <v>15.024000170000001</v>
      </c>
      <c r="C142">
        <v>0.30741000000000002</v>
      </c>
      <c r="D142">
        <v>35.528999329999998</v>
      </c>
      <c r="E142">
        <v>0.25195000000000001</v>
      </c>
      <c r="F142">
        <v>37.648998259999999</v>
      </c>
      <c r="G142">
        <v>0.87319999999999998</v>
      </c>
      <c r="H142">
        <v>33.8429985</v>
      </c>
      <c r="J142" s="2">
        <f>TREND(Calibration!$A$2:$A$4,Calibration!$B$2:$B$4,C142)</f>
        <v>370.90018486768759</v>
      </c>
      <c r="K142" s="2">
        <f>TREND(Calibration!$A$2:$A$4,Calibration!$C$2:$C$4,E142)</f>
        <v>455.9804618397975</v>
      </c>
      <c r="L142" s="2">
        <f>TREND(Calibration!$A$2:$A$4,Calibration!$D$2:$D$4,G142)</f>
        <v>531.93158476542192</v>
      </c>
    </row>
    <row r="143" spans="1:12" x14ac:dyDescent="0.25">
      <c r="A143">
        <v>703490</v>
      </c>
      <c r="B143">
        <v>15.02099991</v>
      </c>
      <c r="C143">
        <v>0.30794999000000001</v>
      </c>
      <c r="D143">
        <v>35.534999849999998</v>
      </c>
      <c r="E143">
        <v>0.252</v>
      </c>
      <c r="F143">
        <v>37.637001040000001</v>
      </c>
      <c r="G143">
        <v>0.86839997999999996</v>
      </c>
      <c r="H143">
        <v>33.91999817</v>
      </c>
      <c r="J143" s="2">
        <f>TREND(Calibration!$A$2:$A$4,Calibration!$B$2:$B$4,C143)</f>
        <v>373.29825912628803</v>
      </c>
      <c r="K143" s="2">
        <f>TREND(Calibration!$A$2:$A$4,Calibration!$C$2:$C$4,E143)</f>
        <v>456.36588283190622</v>
      </c>
      <c r="L143" s="2">
        <f>TREND(Calibration!$A$2:$A$4,Calibration!$D$2:$D$4,G143)</f>
        <v>528.94938404034281</v>
      </c>
    </row>
    <row r="144" spans="1:12" x14ac:dyDescent="0.25">
      <c r="A144">
        <v>708487</v>
      </c>
      <c r="B144">
        <v>15.00199986</v>
      </c>
      <c r="C144">
        <v>0.30930001000000001</v>
      </c>
      <c r="D144">
        <v>35.513000490000003</v>
      </c>
      <c r="E144">
        <v>0.25238000999999999</v>
      </c>
      <c r="F144">
        <v>37.648998259999999</v>
      </c>
      <c r="G144">
        <v>0.87650001</v>
      </c>
      <c r="H144">
        <v>33.909999849999998</v>
      </c>
      <c r="J144" s="2">
        <f>TREND(Calibration!$A$2:$A$4,Calibration!$B$2:$B$4,C144)</f>
        <v>379.29364461601131</v>
      </c>
      <c r="K144" s="2">
        <f>TREND(Calibration!$A$2:$A$4,Calibration!$C$2:$C$4,E144)</f>
        <v>459.29515945613093</v>
      </c>
      <c r="L144" s="2">
        <f>TREND(Calibration!$A$2:$A$4,Calibration!$D$2:$D$4,G144)</f>
        <v>533.98184543407922</v>
      </c>
    </row>
    <row r="145" spans="1:12" x14ac:dyDescent="0.25">
      <c r="A145">
        <v>713487</v>
      </c>
      <c r="B145">
        <v>15.00800037</v>
      </c>
      <c r="C145">
        <v>0.31086998999999998</v>
      </c>
      <c r="D145">
        <v>35.521999360000002</v>
      </c>
      <c r="E145">
        <v>0.25291999999999998</v>
      </c>
      <c r="F145">
        <v>37.659000399999996</v>
      </c>
      <c r="G145">
        <v>0.87110001000000004</v>
      </c>
      <c r="H145">
        <v>33.916999820000001</v>
      </c>
      <c r="J145" s="2">
        <f>TREND(Calibration!$A$2:$A$4,Calibration!$B$2:$B$4,C145)</f>
        <v>386.2658637765835</v>
      </c>
      <c r="K145" s="2">
        <f>TREND(Calibration!$A$2:$A$4,Calibration!$C$2:$C$4,E145)</f>
        <v>463.4576290867069</v>
      </c>
      <c r="L145" s="2">
        <f>TREND(Calibration!$A$2:$A$4,Calibration!$D$2:$D$4,G145)</f>
        <v>530.62688359737285</v>
      </c>
    </row>
    <row r="146" spans="1:12" x14ac:dyDescent="0.25">
      <c r="A146">
        <v>718487</v>
      </c>
      <c r="B146">
        <v>14.994999890000001</v>
      </c>
      <c r="C146">
        <v>0.30972999000000001</v>
      </c>
      <c r="D146">
        <v>35.509998320000001</v>
      </c>
      <c r="E146">
        <v>0.25297998999999999</v>
      </c>
      <c r="F146">
        <v>37.655998230000002</v>
      </c>
      <c r="G146">
        <v>0.87919997999999999</v>
      </c>
      <c r="H146">
        <v>33.884998320000001</v>
      </c>
      <c r="J146" s="2">
        <f>TREND(Calibration!$A$2:$A$4,Calibration!$B$2:$B$4,C146)</f>
        <v>381.20316881037229</v>
      </c>
      <c r="K146" s="2">
        <f>TREND(Calibration!$A$2:$A$4,Calibration!$C$2:$C$4,E146)</f>
        <v>463.92005719303916</v>
      </c>
      <c r="L146" s="2">
        <f>TREND(Calibration!$A$2:$A$4,Calibration!$D$2:$D$4,G146)</f>
        <v>535.65930771375554</v>
      </c>
    </row>
    <row r="147" spans="1:12" x14ac:dyDescent="0.25">
      <c r="A147">
        <v>723494</v>
      </c>
      <c r="B147">
        <v>14.972999570000001</v>
      </c>
      <c r="C147">
        <v>0.31022</v>
      </c>
      <c r="D147">
        <v>35.541000369999999</v>
      </c>
      <c r="E147">
        <v>0.25297998999999999</v>
      </c>
      <c r="F147">
        <v>37.602001190000003</v>
      </c>
      <c r="G147">
        <v>0.86029999999999995</v>
      </c>
      <c r="H147">
        <v>33.894001009999997</v>
      </c>
      <c r="J147" s="2">
        <f>TREND(Calibration!$A$2:$A$4,Calibration!$B$2:$B$4,C147)</f>
        <v>383.37928386334875</v>
      </c>
      <c r="K147" s="2">
        <f>TREND(Calibration!$A$2:$A$4,Calibration!$C$2:$C$4,E147)</f>
        <v>463.92005719303916</v>
      </c>
      <c r="L147" s="2">
        <f>TREND(Calibration!$A$2:$A$4,Calibration!$D$2:$D$4,G147)</f>
        <v>523.91695371106778</v>
      </c>
    </row>
    <row r="148" spans="1:12" x14ac:dyDescent="0.25">
      <c r="A148">
        <v>728498</v>
      </c>
      <c r="B148">
        <v>15.01799965</v>
      </c>
      <c r="C148">
        <v>0.30735001000000001</v>
      </c>
      <c r="D148">
        <v>35.528999329999998</v>
      </c>
      <c r="E148">
        <v>0.25291999999999998</v>
      </c>
      <c r="F148">
        <v>37.652999880000003</v>
      </c>
      <c r="G148">
        <v>0.88129997000000004</v>
      </c>
      <c r="H148">
        <v>33.875</v>
      </c>
      <c r="J148" s="2">
        <f>TREND(Calibration!$A$2:$A$4,Calibration!$B$2:$B$4,C148)</f>
        <v>370.63377164749204</v>
      </c>
      <c r="K148" s="2">
        <f>TREND(Calibration!$A$2:$A$4,Calibration!$C$2:$C$4,E148)</f>
        <v>463.4576290867069</v>
      </c>
      <c r="L148" s="2">
        <f>TREND(Calibration!$A$2:$A$4,Calibration!$D$2:$D$4,G148)</f>
        <v>536.96400888180472</v>
      </c>
    </row>
    <row r="149" spans="1:12" x14ac:dyDescent="0.25">
      <c r="A149">
        <v>733487</v>
      </c>
      <c r="B149">
        <v>15.024000170000001</v>
      </c>
      <c r="C149">
        <v>0.30930001000000001</v>
      </c>
      <c r="D149">
        <v>35.525001529999997</v>
      </c>
      <c r="E149">
        <v>0.25324999999999998</v>
      </c>
      <c r="F149">
        <v>37.652999880000003</v>
      </c>
      <c r="G149">
        <v>0.88510001000000005</v>
      </c>
      <c r="H149">
        <v>33.859001159999998</v>
      </c>
      <c r="J149" s="2">
        <f>TREND(Calibration!$A$2:$A$4,Calibration!$B$2:$B$4,C149)</f>
        <v>379.29364461601131</v>
      </c>
      <c r="K149" s="2">
        <f>TREND(Calibration!$A$2:$A$4,Calibration!$C$2:$C$4,E149)</f>
        <v>466.00140763462468</v>
      </c>
      <c r="L149" s="2">
        <f>TREND(Calibration!$A$2:$A$4,Calibration!$D$2:$D$4,G149)</f>
        <v>539.32493280364872</v>
      </c>
    </row>
    <row r="150" spans="1:12" x14ac:dyDescent="0.25">
      <c r="A150">
        <v>738487</v>
      </c>
      <c r="B150">
        <v>15.010999679999999</v>
      </c>
      <c r="C150">
        <v>0.30957001000000001</v>
      </c>
      <c r="D150">
        <v>35.502998349999999</v>
      </c>
      <c r="E150">
        <v>0.25302999999999998</v>
      </c>
      <c r="F150">
        <v>37.63999939</v>
      </c>
      <c r="G150">
        <v>0.88300002</v>
      </c>
      <c r="H150">
        <v>33.846000670000002</v>
      </c>
      <c r="J150" s="2">
        <f>TREND(Calibration!$A$2:$A$4,Calibration!$B$2:$B$4,C150)</f>
        <v>380.49270395011399</v>
      </c>
      <c r="K150" s="2">
        <f>TREND(Calibration!$A$2:$A$4,Calibration!$C$2:$C$4,E150)</f>
        <v>464.30555526934631</v>
      </c>
      <c r="L150" s="2">
        <f>TREND(Calibration!$A$2:$A$4,Calibration!$D$2:$D$4,G150)</f>
        <v>538.02023163559954</v>
      </c>
    </row>
    <row r="151" spans="1:12" x14ac:dyDescent="0.25">
      <c r="A151">
        <v>743487</v>
      </c>
      <c r="B151">
        <v>14.99199963</v>
      </c>
      <c r="C151">
        <v>0.30864998999999999</v>
      </c>
      <c r="D151">
        <v>35.515998840000002</v>
      </c>
      <c r="E151">
        <v>0.25286998999999999</v>
      </c>
      <c r="F151">
        <v>37.643001560000002</v>
      </c>
      <c r="G151">
        <v>0.88730001000000003</v>
      </c>
      <c r="H151">
        <v>33.894001009999997</v>
      </c>
      <c r="J151" s="2">
        <f>TREND(Calibration!$A$2:$A$4,Calibration!$B$2:$B$4,C151)</f>
        <v>376.40693147396155</v>
      </c>
      <c r="K151" s="2">
        <f>TREND(Calibration!$A$2:$A$4,Calibration!$C$2:$C$4,E151)</f>
        <v>463.07213101039997</v>
      </c>
      <c r="L151" s="2">
        <f>TREND(Calibration!$A$2:$A$4,Calibration!$D$2:$D$4,G151)</f>
        <v>540.69176910749206</v>
      </c>
    </row>
    <row r="152" spans="1:12" x14ac:dyDescent="0.25">
      <c r="A152">
        <v>748496</v>
      </c>
      <c r="B152">
        <v>14.93999958</v>
      </c>
      <c r="C152">
        <v>0.30827000999999998</v>
      </c>
      <c r="D152">
        <v>35.543998719999998</v>
      </c>
      <c r="E152">
        <v>0.25286998999999999</v>
      </c>
      <c r="F152">
        <v>37.611000060000002</v>
      </c>
      <c r="G152">
        <v>0.87</v>
      </c>
      <c r="H152">
        <v>33.819999690000003</v>
      </c>
      <c r="J152" s="2">
        <f>TREND(Calibration!$A$2:$A$4,Calibration!$B$2:$B$4,C152)</f>
        <v>374.7194553044344</v>
      </c>
      <c r="K152" s="2">
        <f>TREND(Calibration!$A$2:$A$4,Calibration!$C$2:$C$4,E152)</f>
        <v>463.07213101039997</v>
      </c>
      <c r="L152" s="2">
        <f>TREND(Calibration!$A$2:$A$4,Calibration!$D$2:$D$4,G152)</f>
        <v>529.94345923255889</v>
      </c>
    </row>
    <row r="153" spans="1:12" x14ac:dyDescent="0.25">
      <c r="A153">
        <v>753487</v>
      </c>
      <c r="B153">
        <v>14.972999570000001</v>
      </c>
      <c r="C153">
        <v>0.30768001</v>
      </c>
      <c r="D153">
        <v>35.519001009999997</v>
      </c>
      <c r="E153">
        <v>0.25264998999999999</v>
      </c>
      <c r="F153">
        <v>37.64599991</v>
      </c>
      <c r="G153">
        <v>0.88349997999999996</v>
      </c>
      <c r="H153">
        <v>33.861999509999997</v>
      </c>
      <c r="J153" s="2">
        <f>TREND(Calibration!$A$2:$A$4,Calibration!$B$2:$B$4,C153)</f>
        <v>372.0992886113952</v>
      </c>
      <c r="K153" s="2">
        <f>TREND(Calibration!$A$2:$A$4,Calibration!$C$2:$C$4,E153)</f>
        <v>461.37627864512137</v>
      </c>
      <c r="L153" s="2">
        <f>TREND(Calibration!$A$2:$A$4,Calibration!$D$2:$D$4,G153)</f>
        <v>538.33085139854029</v>
      </c>
    </row>
    <row r="154" spans="1:12" x14ac:dyDescent="0.25">
      <c r="A154">
        <v>758487</v>
      </c>
      <c r="B154">
        <v>14.989000320000001</v>
      </c>
      <c r="C154">
        <v>0.31130001000000002</v>
      </c>
      <c r="D154">
        <v>35.541000369999999</v>
      </c>
      <c r="E154">
        <v>0.25233000999999999</v>
      </c>
      <c r="F154">
        <v>37.64599991</v>
      </c>
      <c r="G154">
        <v>0.88889998000000003</v>
      </c>
      <c r="H154">
        <v>33.877998349999999</v>
      </c>
      <c r="J154" s="2">
        <f>TREND(Calibration!$A$2:$A$4,Calibration!$B$2:$B$4,C154)</f>
        <v>388.17556560936464</v>
      </c>
      <c r="K154" s="2">
        <f>TREND(Calibration!$A$2:$A$4,Calibration!$C$2:$C$4,E154)</f>
        <v>458.90973846402221</v>
      </c>
      <c r="L154" s="2">
        <f>TREND(Calibration!$A$2:$A$4,Calibration!$D$2:$D$4,G154)</f>
        <v>541.68581323524666</v>
      </c>
    </row>
    <row r="155" spans="1:12" x14ac:dyDescent="0.25">
      <c r="A155">
        <v>763487</v>
      </c>
      <c r="B155">
        <v>14.989000320000001</v>
      </c>
      <c r="C155">
        <v>0.31125000000000003</v>
      </c>
      <c r="D155">
        <v>35.5</v>
      </c>
      <c r="E155">
        <v>0.25233000999999999</v>
      </c>
      <c r="F155">
        <v>37.620998380000003</v>
      </c>
      <c r="G155">
        <v>0.88620001000000004</v>
      </c>
      <c r="H155">
        <v>33.888000490000003</v>
      </c>
      <c r="J155" s="2">
        <f>TREND(Calibration!$A$2:$A$4,Calibration!$B$2:$B$4,C155)</f>
        <v>387.95347317492588</v>
      </c>
      <c r="K155" s="2">
        <f>TREND(Calibration!$A$2:$A$4,Calibration!$C$2:$C$4,E155)</f>
        <v>458.90973846402221</v>
      </c>
      <c r="L155" s="2">
        <f>TREND(Calibration!$A$2:$A$4,Calibration!$D$2:$D$4,G155)</f>
        <v>540.00835095557034</v>
      </c>
    </row>
    <row r="156" spans="1:12" x14ac:dyDescent="0.25">
      <c r="A156">
        <v>768487</v>
      </c>
      <c r="B156">
        <v>14.99199963</v>
      </c>
      <c r="C156">
        <v>0.31125000000000003</v>
      </c>
      <c r="D156">
        <v>35.486999509999997</v>
      </c>
      <c r="E156">
        <v>0.25206000000000001</v>
      </c>
      <c r="F156">
        <v>37.633998869999999</v>
      </c>
      <c r="G156">
        <v>0.88129997000000004</v>
      </c>
      <c r="H156">
        <v>33.909999849999998</v>
      </c>
      <c r="J156" s="2">
        <f>TREND(Calibration!$A$2:$A$4,Calibration!$B$2:$B$4,C156)</f>
        <v>387.95347317492588</v>
      </c>
      <c r="K156" s="2">
        <f>TREND(Calibration!$A$2:$A$4,Calibration!$C$2:$C$4,E156)</f>
        <v>456.82838802243668</v>
      </c>
      <c r="L156" s="2">
        <f>TREND(Calibration!$A$2:$A$4,Calibration!$D$2:$D$4,G156)</f>
        <v>536.96400888180472</v>
      </c>
    </row>
    <row r="157" spans="1:12" x14ac:dyDescent="0.25">
      <c r="A157">
        <v>773495</v>
      </c>
      <c r="B157">
        <v>14.972999570000001</v>
      </c>
      <c r="C157">
        <v>0.31167999000000002</v>
      </c>
      <c r="D157">
        <v>35.5320015</v>
      </c>
      <c r="E157">
        <v>0.25211</v>
      </c>
      <c r="F157">
        <v>37.648998259999999</v>
      </c>
      <c r="G157">
        <v>0.88029999000000003</v>
      </c>
      <c r="H157">
        <v>33.80099869</v>
      </c>
      <c r="J157" s="2">
        <f>TREND(Calibration!$A$2:$A$4,Calibration!$B$2:$B$4,C157)</f>
        <v>389.86304177889178</v>
      </c>
      <c r="K157" s="2">
        <f>TREND(Calibration!$A$2:$A$4,Calibration!$C$2:$C$4,E157)</f>
        <v>457.2138090145454</v>
      </c>
      <c r="L157" s="2">
        <f>TREND(Calibration!$A$2:$A$4,Calibration!$D$2:$D$4,G157)</f>
        <v>536.3427320785695</v>
      </c>
    </row>
    <row r="158" spans="1:12" x14ac:dyDescent="0.25">
      <c r="A158">
        <v>778487</v>
      </c>
      <c r="B158">
        <v>14.989000320000001</v>
      </c>
      <c r="C158">
        <v>0.30983999000000001</v>
      </c>
      <c r="D158">
        <v>35.474998470000003</v>
      </c>
      <c r="E158">
        <v>0.25195000000000001</v>
      </c>
      <c r="F158">
        <v>37.604999540000001</v>
      </c>
      <c r="G158">
        <v>0.87860000000000005</v>
      </c>
      <c r="H158">
        <v>33.888000490000003</v>
      </c>
      <c r="J158" s="2">
        <f>TREND(Calibration!$A$2:$A$4,Calibration!$B$2:$B$4,C158)</f>
        <v>381.69167446500683</v>
      </c>
      <c r="K158" s="2">
        <f>TREND(Calibration!$A$2:$A$4,Calibration!$C$2:$C$4,E158)</f>
        <v>455.9804618397975</v>
      </c>
      <c r="L158" s="2">
        <f>TREND(Calibration!$A$2:$A$4,Calibration!$D$2:$D$4,G158)</f>
        <v>535.2865466021284</v>
      </c>
    </row>
    <row r="159" spans="1:12" x14ac:dyDescent="0.25">
      <c r="A159">
        <v>783487</v>
      </c>
      <c r="B159">
        <v>14.98200035</v>
      </c>
      <c r="C159">
        <v>0.31060000999999998</v>
      </c>
      <c r="D159">
        <v>35.541000369999999</v>
      </c>
      <c r="E159">
        <v>0.25206000000000001</v>
      </c>
      <c r="F159">
        <v>37.659000399999996</v>
      </c>
      <c r="G159">
        <v>0.88620001000000004</v>
      </c>
      <c r="H159">
        <v>33.840000150000002</v>
      </c>
      <c r="J159" s="2">
        <f>TREND(Calibration!$A$2:$A$4,Calibration!$B$2:$B$4,C159)</f>
        <v>385.06689326169067</v>
      </c>
      <c r="K159" s="2">
        <f>TREND(Calibration!$A$2:$A$4,Calibration!$C$2:$C$4,E159)</f>
        <v>456.82838802243668</v>
      </c>
      <c r="L159" s="2">
        <f>TREND(Calibration!$A$2:$A$4,Calibration!$D$2:$D$4,G159)</f>
        <v>540.00835095557034</v>
      </c>
    </row>
    <row r="160" spans="1:12" x14ac:dyDescent="0.25">
      <c r="A160">
        <v>788487</v>
      </c>
      <c r="B160">
        <v>14.94999981</v>
      </c>
      <c r="C160">
        <v>0.30961999000000001</v>
      </c>
      <c r="D160">
        <v>35.513000490000003</v>
      </c>
      <c r="E160">
        <v>0.25211</v>
      </c>
      <c r="F160">
        <v>37.602001190000003</v>
      </c>
      <c r="G160">
        <v>0.88300002</v>
      </c>
      <c r="H160">
        <v>33.784999849999998</v>
      </c>
      <c r="J160" s="2">
        <f>TREND(Calibration!$A$2:$A$4,Calibration!$B$2:$B$4,C160)</f>
        <v>380.71466315573798</v>
      </c>
      <c r="K160" s="2">
        <f>TREND(Calibration!$A$2:$A$4,Calibration!$C$2:$C$4,E160)</f>
        <v>457.2138090145454</v>
      </c>
      <c r="L160" s="2">
        <f>TREND(Calibration!$A$2:$A$4,Calibration!$D$2:$D$4,G160)</f>
        <v>538.02023163559954</v>
      </c>
    </row>
    <row r="161" spans="1:12" x14ac:dyDescent="0.25">
      <c r="A161">
        <v>793487</v>
      </c>
      <c r="B161">
        <v>14.911000250000001</v>
      </c>
      <c r="C161">
        <v>0.30816999</v>
      </c>
      <c r="D161">
        <v>35.519001009999997</v>
      </c>
      <c r="E161">
        <v>0.252</v>
      </c>
      <c r="F161">
        <v>37.585998539999999</v>
      </c>
      <c r="G161">
        <v>0.87540001000000001</v>
      </c>
      <c r="H161">
        <v>33.775001529999997</v>
      </c>
      <c r="J161" s="2">
        <f>TREND(Calibration!$A$2:$A$4,Calibration!$B$2:$B$4,C161)</f>
        <v>374.27527043555688</v>
      </c>
      <c r="K161" s="2">
        <f>TREND(Calibration!$A$2:$A$4,Calibration!$C$2:$C$4,E161)</f>
        <v>456.36588283190622</v>
      </c>
      <c r="L161" s="2">
        <f>TREND(Calibration!$A$2:$A$4,Calibration!$D$2:$D$4,G161)</f>
        <v>533.2984272821576</v>
      </c>
    </row>
    <row r="162" spans="1:12" x14ac:dyDescent="0.25">
      <c r="A162">
        <v>798487</v>
      </c>
      <c r="B162">
        <v>14.92700005</v>
      </c>
      <c r="C162">
        <v>0.31016999000000001</v>
      </c>
      <c r="D162">
        <v>35.480998990000003</v>
      </c>
      <c r="E162">
        <v>0.25211</v>
      </c>
      <c r="F162">
        <v>37.602001190000003</v>
      </c>
      <c r="G162">
        <v>0.88190000999999996</v>
      </c>
      <c r="H162">
        <v>33.813999180000003</v>
      </c>
      <c r="J162" s="2">
        <f>TREND(Calibration!$A$2:$A$4,Calibration!$B$2:$B$4,C162)</f>
        <v>383.15719142890998</v>
      </c>
      <c r="K162" s="2">
        <f>TREND(Calibration!$A$2:$A$4,Calibration!$C$2:$C$4,E162)</f>
        <v>457.2138090145454</v>
      </c>
      <c r="L162" s="2">
        <f>TREND(Calibration!$A$2:$A$4,Calibration!$D$2:$D$4,G162)</f>
        <v>537.33680727078558</v>
      </c>
    </row>
    <row r="163" spans="1:12" x14ac:dyDescent="0.25">
      <c r="A163">
        <v>803495</v>
      </c>
      <c r="B163">
        <v>14.998999599999999</v>
      </c>
      <c r="C163">
        <v>0.30643999999999999</v>
      </c>
      <c r="D163">
        <v>35.5</v>
      </c>
      <c r="E163">
        <v>0.25195000000000001</v>
      </c>
      <c r="F163">
        <v>37.63999939</v>
      </c>
      <c r="G163">
        <v>0.88999998999999996</v>
      </c>
      <c r="H163">
        <v>33.909999849999998</v>
      </c>
      <c r="J163" s="2">
        <f>TREND(Calibration!$A$2:$A$4,Calibration!$B$2:$B$4,C163)</f>
        <v>366.59245318591115</v>
      </c>
      <c r="K163" s="2">
        <f>TREND(Calibration!$A$2:$A$4,Calibration!$C$2:$C$4,E163)</f>
        <v>455.9804618397975</v>
      </c>
      <c r="L163" s="2">
        <f>TREND(Calibration!$A$2:$A$4,Calibration!$D$2:$D$4,G163)</f>
        <v>542.36923760006061</v>
      </c>
    </row>
    <row r="164" spans="1:12" x14ac:dyDescent="0.25">
      <c r="A164">
        <v>808505</v>
      </c>
      <c r="B164">
        <v>15.027999879999999</v>
      </c>
      <c r="C164">
        <v>0.30935001000000001</v>
      </c>
      <c r="D164">
        <v>35.465000150000002</v>
      </c>
      <c r="E164">
        <v>0.252</v>
      </c>
      <c r="F164">
        <v>37.659000399999996</v>
      </c>
      <c r="G164">
        <v>0.89319998</v>
      </c>
      <c r="H164">
        <v>33.92599869</v>
      </c>
      <c r="J164" s="2">
        <f>TREND(Calibration!$A$2:$A$4,Calibration!$B$2:$B$4,C164)</f>
        <v>379.51569264084515</v>
      </c>
      <c r="K164" s="2">
        <f>TREND(Calibration!$A$2:$A$4,Calibration!$C$2:$C$4,E164)</f>
        <v>456.36588283190622</v>
      </c>
      <c r="L164" s="2">
        <f>TREND(Calibration!$A$2:$A$4,Calibration!$D$2:$D$4,G164)</f>
        <v>544.35735692003141</v>
      </c>
    </row>
    <row r="165" spans="1:12" x14ac:dyDescent="0.25">
      <c r="A165">
        <v>813487</v>
      </c>
      <c r="B165">
        <v>15.03100014</v>
      </c>
      <c r="C165">
        <v>0.30925000000000002</v>
      </c>
      <c r="D165">
        <v>35.525001529999997</v>
      </c>
      <c r="E165">
        <v>0.252</v>
      </c>
      <c r="F165">
        <v>37.661998750000002</v>
      </c>
      <c r="G165">
        <v>0.89380002000000003</v>
      </c>
      <c r="H165">
        <v>33.82400131</v>
      </c>
      <c r="J165" s="2">
        <f>TREND(Calibration!$A$2:$A$4,Calibration!$B$2:$B$4,C165)</f>
        <v>379.07155218157254</v>
      </c>
      <c r="K165" s="2">
        <f>TREND(Calibration!$A$2:$A$4,Calibration!$C$2:$C$4,E165)</f>
        <v>456.36588283190622</v>
      </c>
      <c r="L165" s="2">
        <f>TREND(Calibration!$A$2:$A$4,Calibration!$D$2:$D$4,G165)</f>
        <v>544.73015530901239</v>
      </c>
    </row>
    <row r="166" spans="1:12" x14ac:dyDescent="0.25">
      <c r="A166">
        <v>818486</v>
      </c>
      <c r="B166">
        <v>15.05000019</v>
      </c>
      <c r="C166">
        <v>0.30832999999999999</v>
      </c>
      <c r="D166">
        <v>35.486999509999997</v>
      </c>
      <c r="E166">
        <v>0.25233000999999999</v>
      </c>
      <c r="F166">
        <v>37.652999880000003</v>
      </c>
      <c r="G166">
        <v>0.89109998999999995</v>
      </c>
      <c r="H166">
        <v>33.83000183</v>
      </c>
      <c r="J166" s="2">
        <f>TREND(Calibration!$A$2:$A$4,Calibration!$B$2:$B$4,C166)</f>
        <v>374.98586852462995</v>
      </c>
      <c r="K166" s="2">
        <f>TREND(Calibration!$A$2:$A$4,Calibration!$C$2:$C$4,E166)</f>
        <v>458.90973846402221</v>
      </c>
      <c r="L166" s="2">
        <f>TREND(Calibration!$A$2:$A$4,Calibration!$D$2:$D$4,G166)</f>
        <v>543.05265575198223</v>
      </c>
    </row>
    <row r="167" spans="1:12" x14ac:dyDescent="0.25">
      <c r="A167">
        <v>823497</v>
      </c>
      <c r="B167">
        <v>15.04399967</v>
      </c>
      <c r="C167">
        <v>0.30579001</v>
      </c>
      <c r="D167">
        <v>35.491001130000001</v>
      </c>
      <c r="E167">
        <v>0.25238000999999999</v>
      </c>
      <c r="F167">
        <v>37.598999020000001</v>
      </c>
      <c r="G167">
        <v>0.88510001000000005</v>
      </c>
      <c r="H167">
        <v>33.775001529999997</v>
      </c>
      <c r="J167" s="2">
        <f>TREND(Calibration!$A$2:$A$4,Calibration!$B$2:$B$4,C167)</f>
        <v>363.7058732726764</v>
      </c>
      <c r="K167" s="2">
        <f>TREND(Calibration!$A$2:$A$4,Calibration!$C$2:$C$4,E167)</f>
        <v>459.29515945613093</v>
      </c>
      <c r="L167" s="2">
        <f>TREND(Calibration!$A$2:$A$4,Calibration!$D$2:$D$4,G167)</f>
        <v>539.32493280364872</v>
      </c>
    </row>
    <row r="168" spans="1:12" x14ac:dyDescent="0.25">
      <c r="A168">
        <v>828487</v>
      </c>
      <c r="B168">
        <v>15.04399967</v>
      </c>
      <c r="C168">
        <v>0.30670999999999998</v>
      </c>
      <c r="D168">
        <v>35.491001130000001</v>
      </c>
      <c r="E168">
        <v>0.25238000999999999</v>
      </c>
      <c r="F168">
        <v>37.59500122</v>
      </c>
      <c r="G168">
        <v>0.88999998999999996</v>
      </c>
      <c r="H168">
        <v>33.813999180000003</v>
      </c>
      <c r="J168" s="2">
        <f>TREND(Calibration!$A$2:$A$4,Calibration!$B$2:$B$4,C168)</f>
        <v>367.79151252001384</v>
      </c>
      <c r="K168" s="2">
        <f>TREND(Calibration!$A$2:$A$4,Calibration!$C$2:$C$4,E168)</f>
        <v>459.29515945613093</v>
      </c>
      <c r="L168" s="2">
        <f>TREND(Calibration!$A$2:$A$4,Calibration!$D$2:$D$4,G168)</f>
        <v>542.36923760006061</v>
      </c>
    </row>
    <row r="169" spans="1:12" x14ac:dyDescent="0.25">
      <c r="A169">
        <v>833495</v>
      </c>
      <c r="B169">
        <v>15.06299973</v>
      </c>
      <c r="C169">
        <v>0.30421999</v>
      </c>
      <c r="D169">
        <v>35.474998470000003</v>
      </c>
      <c r="E169">
        <v>0.25233000999999999</v>
      </c>
      <c r="F169">
        <v>37.64599991</v>
      </c>
      <c r="G169">
        <v>0.89539999000000003</v>
      </c>
      <c r="H169">
        <v>33.82400131</v>
      </c>
      <c r="J169" s="2">
        <f>TREND(Calibration!$A$2:$A$4,Calibration!$B$2:$B$4,C169)</f>
        <v>356.73347647368428</v>
      </c>
      <c r="K169" s="2">
        <f>TREND(Calibration!$A$2:$A$4,Calibration!$C$2:$C$4,E169)</f>
        <v>458.90973846402221</v>
      </c>
      <c r="L169" s="2">
        <f>TREND(Calibration!$A$2:$A$4,Calibration!$D$2:$D$4,G169)</f>
        <v>545.72419943676698</v>
      </c>
    </row>
    <row r="170" spans="1:12" x14ac:dyDescent="0.25">
      <c r="A170">
        <v>838487</v>
      </c>
      <c r="B170">
        <v>15.06999969</v>
      </c>
      <c r="C170">
        <v>0.30298001000000002</v>
      </c>
      <c r="D170">
        <v>35.456001280000002</v>
      </c>
      <c r="E170">
        <v>0.25233000999999999</v>
      </c>
      <c r="F170">
        <v>37.633998869999999</v>
      </c>
      <c r="G170">
        <v>0.89649999000000002</v>
      </c>
      <c r="H170">
        <v>33.872001650000001</v>
      </c>
      <c r="J170" s="2">
        <f>TREND(Calibration!$A$2:$A$4,Calibration!$B$2:$B$4,C170)</f>
        <v>351.22677427701524</v>
      </c>
      <c r="K170" s="2">
        <f>TREND(Calibration!$A$2:$A$4,Calibration!$C$2:$C$4,E170)</f>
        <v>458.90973846402221</v>
      </c>
      <c r="L170" s="2">
        <f>TREND(Calibration!$A$2:$A$4,Calibration!$D$2:$D$4,G170)</f>
        <v>546.40761758868871</v>
      </c>
    </row>
    <row r="171" spans="1:12" x14ac:dyDescent="0.25">
      <c r="A171">
        <v>843487</v>
      </c>
      <c r="B171">
        <v>15.03100014</v>
      </c>
      <c r="C171">
        <v>0.30541000000000001</v>
      </c>
      <c r="D171">
        <v>35.491001130000001</v>
      </c>
      <c r="E171">
        <v>0.25238000999999999</v>
      </c>
      <c r="F171">
        <v>37.620998380000003</v>
      </c>
      <c r="G171">
        <v>0.88840001999999996</v>
      </c>
      <c r="H171">
        <v>33.835998539999999</v>
      </c>
      <c r="J171" s="2">
        <f>TREND(Calibration!$A$2:$A$4,Calibration!$B$2:$B$4,C171)</f>
        <v>362.01826387433448</v>
      </c>
      <c r="K171" s="2">
        <f>TREND(Calibration!$A$2:$A$4,Calibration!$C$2:$C$4,E171)</f>
        <v>459.29515945613093</v>
      </c>
      <c r="L171" s="2">
        <f>TREND(Calibration!$A$2:$A$4,Calibration!$D$2:$D$4,G171)</f>
        <v>541.37519347230591</v>
      </c>
    </row>
    <row r="172" spans="1:12" x14ac:dyDescent="0.25">
      <c r="A172">
        <v>848487</v>
      </c>
      <c r="B172">
        <v>15.04399967</v>
      </c>
      <c r="C172">
        <v>0.30579001</v>
      </c>
      <c r="D172">
        <v>35.521999360000002</v>
      </c>
      <c r="E172">
        <v>0.25222</v>
      </c>
      <c r="F172">
        <v>37.633998869999999</v>
      </c>
      <c r="G172">
        <v>0.89209998000000001</v>
      </c>
      <c r="H172">
        <v>33.784999849999998</v>
      </c>
      <c r="J172" s="2">
        <f>TREND(Calibration!$A$2:$A$4,Calibration!$B$2:$B$4,C172)</f>
        <v>363.7058732726764</v>
      </c>
      <c r="K172" s="2">
        <f>TREND(Calibration!$A$2:$A$4,Calibration!$C$2:$C$4,E172)</f>
        <v>458.06173519718459</v>
      </c>
      <c r="L172" s="2">
        <f>TREND(Calibration!$A$2:$A$4,Calibration!$D$2:$D$4,G172)</f>
        <v>543.67393876810968</v>
      </c>
    </row>
    <row r="173" spans="1:12" x14ac:dyDescent="0.25">
      <c r="A173">
        <v>853487</v>
      </c>
      <c r="B173">
        <v>15.036999700000001</v>
      </c>
      <c r="C173">
        <v>0.30572999000000001</v>
      </c>
      <c r="D173">
        <v>35.506000520000001</v>
      </c>
      <c r="E173">
        <v>0.25227000999999999</v>
      </c>
      <c r="F173">
        <v>37.637001040000001</v>
      </c>
      <c r="G173">
        <v>0.89319998</v>
      </c>
      <c r="H173">
        <v>33.80099869</v>
      </c>
      <c r="J173" s="2">
        <f>TREND(Calibration!$A$2:$A$4,Calibration!$B$2:$B$4,C173)</f>
        <v>363.43932682366585</v>
      </c>
      <c r="K173" s="2">
        <f>TREND(Calibration!$A$2:$A$4,Calibration!$C$2:$C$4,E173)</f>
        <v>458.44723327349175</v>
      </c>
      <c r="L173" s="2">
        <f>TREND(Calibration!$A$2:$A$4,Calibration!$D$2:$D$4,G173)</f>
        <v>544.35735692003141</v>
      </c>
    </row>
    <row r="174" spans="1:12" x14ac:dyDescent="0.25">
      <c r="A174">
        <v>858495</v>
      </c>
      <c r="B174">
        <v>15.036999700000001</v>
      </c>
      <c r="C174">
        <v>0.30448999999999998</v>
      </c>
      <c r="D174">
        <v>35.458999630000001</v>
      </c>
      <c r="E174">
        <v>0.25227000999999999</v>
      </c>
      <c r="F174">
        <v>37.652999880000003</v>
      </c>
      <c r="G174">
        <v>0.90670002000000005</v>
      </c>
      <c r="H174">
        <v>33.833000179999999</v>
      </c>
      <c r="J174" s="2">
        <f>TREND(Calibration!$A$2:$A$4,Calibration!$B$2:$B$4,C174)</f>
        <v>357.93258021739189</v>
      </c>
      <c r="K174" s="2">
        <f>TREND(Calibration!$A$2:$A$4,Calibration!$C$2:$C$4,E174)</f>
        <v>458.44723327349175</v>
      </c>
      <c r="L174" s="2">
        <f>TREND(Calibration!$A$2:$A$4,Calibration!$D$2:$D$4,G174)</f>
        <v>552.74478636336653</v>
      </c>
    </row>
    <row r="175" spans="1:12" x14ac:dyDescent="0.25">
      <c r="A175">
        <v>863487</v>
      </c>
      <c r="B175">
        <v>15.00800037</v>
      </c>
      <c r="C175">
        <v>0.30919001000000002</v>
      </c>
      <c r="D175">
        <v>35.462001800000003</v>
      </c>
      <c r="E175">
        <v>0.25238000999999999</v>
      </c>
      <c r="F175">
        <v>37.667999270000003</v>
      </c>
      <c r="G175">
        <v>0.90130001000000004</v>
      </c>
      <c r="H175">
        <v>33.75</v>
      </c>
      <c r="J175" s="2">
        <f>TREND(Calibration!$A$2:$A$4,Calibration!$B$2:$B$4,C175)</f>
        <v>378.805138961377</v>
      </c>
      <c r="K175" s="2">
        <f>TREND(Calibration!$A$2:$A$4,Calibration!$C$2:$C$4,E175)</f>
        <v>459.29515945613093</v>
      </c>
      <c r="L175" s="2">
        <f>TREND(Calibration!$A$2:$A$4,Calibration!$D$2:$D$4,G175)</f>
        <v>549.38981831376782</v>
      </c>
    </row>
    <row r="176" spans="1:12" x14ac:dyDescent="0.25">
      <c r="A176">
        <v>868487</v>
      </c>
      <c r="B176">
        <v>15.00800037</v>
      </c>
      <c r="C176">
        <v>0.30821999999999999</v>
      </c>
      <c r="D176">
        <v>35.497001650000001</v>
      </c>
      <c r="E176">
        <v>0.25238000999999999</v>
      </c>
      <c r="F176">
        <v>37.64599991</v>
      </c>
      <c r="G176">
        <v>0.90509998999999997</v>
      </c>
      <c r="H176">
        <v>33.736999509999997</v>
      </c>
      <c r="J176" s="2">
        <f>TREND(Calibration!$A$2:$A$4,Calibration!$B$2:$B$4,C176)</f>
        <v>374.49736286999564</v>
      </c>
      <c r="K176" s="2">
        <f>TREND(Calibration!$A$2:$A$4,Calibration!$C$2:$C$4,E176)</f>
        <v>459.29515945613093</v>
      </c>
      <c r="L176" s="2">
        <f>TREND(Calibration!$A$2:$A$4,Calibration!$D$2:$D$4,G176)</f>
        <v>551.7507049582581</v>
      </c>
    </row>
    <row r="177" spans="1:12" x14ac:dyDescent="0.25">
      <c r="A177">
        <v>873495</v>
      </c>
      <c r="B177">
        <v>15.010999679999999</v>
      </c>
      <c r="C177">
        <v>0.30541000000000001</v>
      </c>
      <c r="D177">
        <v>35.478000639999998</v>
      </c>
      <c r="E177">
        <v>0.25238000999999999</v>
      </c>
      <c r="F177">
        <v>37.626998899999997</v>
      </c>
      <c r="G177">
        <v>0.90189998999999998</v>
      </c>
      <c r="H177">
        <v>33.740001679999999</v>
      </c>
      <c r="J177" s="2">
        <f>TREND(Calibration!$A$2:$A$4,Calibration!$B$2:$B$4,C177)</f>
        <v>362.01826387433448</v>
      </c>
      <c r="K177" s="2">
        <f>TREND(Calibration!$A$2:$A$4,Calibration!$C$2:$C$4,E177)</f>
        <v>459.29515945613093</v>
      </c>
      <c r="L177" s="2">
        <f>TREND(Calibration!$A$2:$A$4,Calibration!$D$2:$D$4,G177)</f>
        <v>549.76257942539507</v>
      </c>
    </row>
    <row r="178" spans="1:12" x14ac:dyDescent="0.25">
      <c r="A178">
        <v>878487</v>
      </c>
      <c r="B178">
        <v>14.994999890000001</v>
      </c>
      <c r="C178">
        <v>0.31275999999999998</v>
      </c>
      <c r="D178">
        <v>35.493999479999999</v>
      </c>
      <c r="E178">
        <v>0.25233000999999999</v>
      </c>
      <c r="F178">
        <v>37.626998899999997</v>
      </c>
      <c r="G178">
        <v>0.90560001000000001</v>
      </c>
      <c r="H178">
        <v>33.721000670000002</v>
      </c>
      <c r="J178" s="2">
        <f>TREND(Calibration!$A$2:$A$4,Calibration!$B$2:$B$4,C178)</f>
        <v>394.65932352490722</v>
      </c>
      <c r="K178" s="2">
        <f>TREND(Calibration!$A$2:$A$4,Calibration!$C$2:$C$4,E178)</f>
        <v>458.90973846402221</v>
      </c>
      <c r="L178" s="2">
        <f>TREND(Calibration!$A$2:$A$4,Calibration!$D$2:$D$4,G178)</f>
        <v>552.06136199855246</v>
      </c>
    </row>
    <row r="179" spans="1:12" x14ac:dyDescent="0.25">
      <c r="A179">
        <v>883497</v>
      </c>
      <c r="B179">
        <v>15.00800037</v>
      </c>
      <c r="C179">
        <v>0.31080999999999998</v>
      </c>
      <c r="D179">
        <v>35.478000639999998</v>
      </c>
      <c r="E179">
        <v>0.25233000999999999</v>
      </c>
      <c r="F179">
        <v>37.630001069999999</v>
      </c>
      <c r="G179">
        <v>0.90289998000000005</v>
      </c>
      <c r="H179">
        <v>33.692001339999997</v>
      </c>
      <c r="J179" s="2">
        <f>TREND(Calibration!$A$2:$A$4,Calibration!$B$2:$B$4,C179)</f>
        <v>385.99945055638796</v>
      </c>
      <c r="K179" s="2">
        <f>TREND(Calibration!$A$2:$A$4,Calibration!$C$2:$C$4,E179)</f>
        <v>458.90973846402221</v>
      </c>
      <c r="L179" s="2">
        <f>TREND(Calibration!$A$2:$A$4,Calibration!$D$2:$D$4,G179)</f>
        <v>550.38386244152252</v>
      </c>
    </row>
    <row r="180" spans="1:12" x14ac:dyDescent="0.25">
      <c r="A180">
        <v>888508</v>
      </c>
      <c r="B180">
        <v>14.95600033</v>
      </c>
      <c r="C180">
        <v>0.30832999999999999</v>
      </c>
      <c r="D180">
        <v>35.472000119999997</v>
      </c>
      <c r="E180">
        <v>0.25238000999999999</v>
      </c>
      <c r="F180">
        <v>37.58000183</v>
      </c>
      <c r="G180">
        <v>0.89480000999999998</v>
      </c>
      <c r="H180">
        <v>33.743000029999997</v>
      </c>
      <c r="J180" s="2">
        <f>TREND(Calibration!$A$2:$A$4,Calibration!$B$2:$B$4,C180)</f>
        <v>374.98586852462995</v>
      </c>
      <c r="K180" s="2">
        <f>TREND(Calibration!$A$2:$A$4,Calibration!$C$2:$C$4,E180)</f>
        <v>459.29515945613093</v>
      </c>
      <c r="L180" s="2">
        <f>TREND(Calibration!$A$2:$A$4,Calibration!$D$2:$D$4,G180)</f>
        <v>545.35143832513972</v>
      </c>
    </row>
    <row r="181" spans="1:12" x14ac:dyDescent="0.25">
      <c r="A181">
        <v>893651</v>
      </c>
      <c r="B181">
        <v>15.00800037</v>
      </c>
      <c r="C181">
        <v>0.30676001000000003</v>
      </c>
      <c r="D181">
        <v>35.458999630000001</v>
      </c>
      <c r="E181">
        <v>0.25227000999999999</v>
      </c>
      <c r="F181">
        <v>37.63999939</v>
      </c>
      <c r="G181">
        <v>0.90289998000000005</v>
      </c>
      <c r="H181">
        <v>33.686000819999997</v>
      </c>
      <c r="J181" s="2">
        <f>TREND(Calibration!$A$2:$A$4,Calibration!$B$2:$B$4,C181)</f>
        <v>368.01360495445283</v>
      </c>
      <c r="K181" s="2">
        <f>TREND(Calibration!$A$2:$A$4,Calibration!$C$2:$C$4,E181)</f>
        <v>458.44723327349175</v>
      </c>
      <c r="L181" s="2">
        <f>TREND(Calibration!$A$2:$A$4,Calibration!$D$2:$D$4,G181)</f>
        <v>550.38386244152252</v>
      </c>
    </row>
    <row r="182" spans="1:12" x14ac:dyDescent="0.25">
      <c r="A182">
        <v>898487</v>
      </c>
      <c r="B182">
        <v>15.05000019</v>
      </c>
      <c r="C182">
        <v>0.30546001</v>
      </c>
      <c r="D182">
        <v>35.443000789999999</v>
      </c>
      <c r="E182">
        <v>0.25242998999999999</v>
      </c>
      <c r="F182">
        <v>37.659000399999996</v>
      </c>
      <c r="G182">
        <v>0.90780002000000004</v>
      </c>
      <c r="H182">
        <v>33.811000819999997</v>
      </c>
      <c r="J182" s="2">
        <f>TREND(Calibration!$A$2:$A$4,Calibration!$B$2:$B$4,C182)</f>
        <v>362.24035630877324</v>
      </c>
      <c r="K182" s="2">
        <f>TREND(Calibration!$A$2:$A$4,Calibration!$C$2:$C$4,E182)</f>
        <v>459.680426279843</v>
      </c>
      <c r="L182" s="2">
        <f>TREND(Calibration!$A$2:$A$4,Calibration!$D$2:$D$4,G182)</f>
        <v>553.42820451528814</v>
      </c>
    </row>
    <row r="183" spans="1:12" x14ac:dyDescent="0.25">
      <c r="A183">
        <v>903487</v>
      </c>
      <c r="B183">
        <v>15.088999749999999</v>
      </c>
      <c r="C183">
        <v>0.30952001000000001</v>
      </c>
      <c r="D183">
        <v>35.4679985</v>
      </c>
      <c r="E183">
        <v>0.25227000999999999</v>
      </c>
      <c r="F183">
        <v>37.633998869999999</v>
      </c>
      <c r="G183">
        <v>0.90509998999999997</v>
      </c>
      <c r="H183">
        <v>33.747001650000001</v>
      </c>
      <c r="J183" s="2">
        <f>TREND(Calibration!$A$2:$A$4,Calibration!$B$2:$B$4,C183)</f>
        <v>380.27065592528015</v>
      </c>
      <c r="K183" s="2">
        <f>TREND(Calibration!$A$2:$A$4,Calibration!$C$2:$C$4,E183)</f>
        <v>458.44723327349175</v>
      </c>
      <c r="L183" s="2">
        <f>TREND(Calibration!$A$2:$A$4,Calibration!$D$2:$D$4,G183)</f>
        <v>551.7507049582581</v>
      </c>
    </row>
    <row r="184" spans="1:12" x14ac:dyDescent="0.25">
      <c r="A184">
        <v>908487</v>
      </c>
      <c r="B184">
        <v>15.083000180000001</v>
      </c>
      <c r="C184">
        <v>0.30546001</v>
      </c>
      <c r="D184">
        <v>35.486999509999997</v>
      </c>
      <c r="E184">
        <v>0.25222</v>
      </c>
      <c r="F184">
        <v>37.652999880000003</v>
      </c>
      <c r="G184">
        <v>0.90780002000000004</v>
      </c>
      <c r="H184">
        <v>33.784999849999998</v>
      </c>
      <c r="J184" s="2">
        <f>TREND(Calibration!$A$2:$A$4,Calibration!$B$2:$B$4,C184)</f>
        <v>362.24035630877324</v>
      </c>
      <c r="K184" s="2">
        <f>TREND(Calibration!$A$2:$A$4,Calibration!$C$2:$C$4,E184)</f>
        <v>458.06173519718459</v>
      </c>
      <c r="L184" s="2">
        <f>TREND(Calibration!$A$2:$A$4,Calibration!$D$2:$D$4,G184)</f>
        <v>553.42820451528814</v>
      </c>
    </row>
    <row r="185" spans="1:12" x14ac:dyDescent="0.25">
      <c r="A185">
        <v>913487</v>
      </c>
      <c r="B185">
        <v>15.09300041</v>
      </c>
      <c r="C185">
        <v>0.30579001</v>
      </c>
      <c r="D185">
        <v>35.4679985</v>
      </c>
      <c r="E185">
        <v>0.25227000999999999</v>
      </c>
      <c r="F185">
        <v>37.643001560000002</v>
      </c>
      <c r="G185">
        <v>0.9073</v>
      </c>
      <c r="H185">
        <v>33.7820015</v>
      </c>
      <c r="J185" s="2">
        <f>TREND(Calibration!$A$2:$A$4,Calibration!$B$2:$B$4,C185)</f>
        <v>363.7058732726764</v>
      </c>
      <c r="K185" s="2">
        <f>TREND(Calibration!$A$2:$A$4,Calibration!$C$2:$C$4,E185)</f>
        <v>458.44723327349175</v>
      </c>
      <c r="L185" s="2">
        <f>TREND(Calibration!$A$2:$A$4,Calibration!$D$2:$D$4,G185)</f>
        <v>553.11754747499367</v>
      </c>
    </row>
    <row r="186" spans="1:12" x14ac:dyDescent="0.25">
      <c r="A186">
        <v>918494</v>
      </c>
      <c r="B186">
        <v>15.02099991</v>
      </c>
      <c r="C186">
        <v>0.30670999999999998</v>
      </c>
      <c r="D186">
        <v>35.480998990000003</v>
      </c>
      <c r="E186">
        <v>0.25242998999999999</v>
      </c>
      <c r="F186">
        <v>37.591999049999998</v>
      </c>
      <c r="G186">
        <v>0.89539999000000003</v>
      </c>
      <c r="H186">
        <v>33.765998840000002</v>
      </c>
      <c r="J186" s="2">
        <f>TREND(Calibration!$A$2:$A$4,Calibration!$B$2:$B$4,C186)</f>
        <v>367.79151252001384</v>
      </c>
      <c r="K186" s="2">
        <f>TREND(Calibration!$A$2:$A$4,Calibration!$C$2:$C$4,E186)</f>
        <v>459.680426279843</v>
      </c>
      <c r="L186" s="2">
        <f>TREND(Calibration!$A$2:$A$4,Calibration!$D$2:$D$4,G186)</f>
        <v>545.72419943676698</v>
      </c>
    </row>
    <row r="187" spans="1:12" x14ac:dyDescent="0.25">
      <c r="A187">
        <v>923496</v>
      </c>
      <c r="B187">
        <v>15.027999879999999</v>
      </c>
      <c r="C187">
        <v>0.30487001000000002</v>
      </c>
      <c r="D187">
        <v>35.445999149999999</v>
      </c>
      <c r="E187">
        <v>0.25238000999999999</v>
      </c>
      <c r="F187">
        <v>37.659000399999996</v>
      </c>
      <c r="G187">
        <v>0.90289998000000005</v>
      </c>
      <c r="H187">
        <v>33.727001190000003</v>
      </c>
      <c r="J187" s="2">
        <f>TREND(Calibration!$A$2:$A$4,Calibration!$B$2:$B$4,C187)</f>
        <v>359.62018961573403</v>
      </c>
      <c r="K187" s="2">
        <f>TREND(Calibration!$A$2:$A$4,Calibration!$C$2:$C$4,E187)</f>
        <v>459.29515945613093</v>
      </c>
      <c r="L187" s="2">
        <f>TREND(Calibration!$A$2:$A$4,Calibration!$D$2:$D$4,G187)</f>
        <v>550.38386244152252</v>
      </c>
    </row>
    <row r="188" spans="1:12" x14ac:dyDescent="0.25">
      <c r="A188">
        <v>928493</v>
      </c>
      <c r="B188">
        <v>14.97900009</v>
      </c>
      <c r="C188">
        <v>0.30702998999999997</v>
      </c>
      <c r="D188">
        <v>35.465000150000002</v>
      </c>
      <c r="E188">
        <v>0.25227000999999999</v>
      </c>
      <c r="F188">
        <v>37.5890007</v>
      </c>
      <c r="G188">
        <v>0.89749997999999997</v>
      </c>
      <c r="H188">
        <v>33.784999849999998</v>
      </c>
      <c r="J188" s="2">
        <f>TREND(Calibration!$A$2:$A$4,Calibration!$B$2:$B$4,C188)</f>
        <v>369.21257546934544</v>
      </c>
      <c r="K188" s="2">
        <f>TREND(Calibration!$A$2:$A$4,Calibration!$C$2:$C$4,E188)</f>
        <v>458.44723327349175</v>
      </c>
      <c r="L188" s="2">
        <f>TREND(Calibration!$A$2:$A$4,Calibration!$D$2:$D$4,G188)</f>
        <v>547.02890060481604</v>
      </c>
    </row>
    <row r="189" spans="1:12" x14ac:dyDescent="0.25">
      <c r="A189">
        <v>933487</v>
      </c>
      <c r="B189">
        <v>15.027999879999999</v>
      </c>
      <c r="C189">
        <v>0.30579001</v>
      </c>
      <c r="D189">
        <v>35.458999630000001</v>
      </c>
      <c r="E189">
        <v>0.25242998999999999</v>
      </c>
      <c r="F189">
        <v>37.667999270000003</v>
      </c>
      <c r="G189">
        <v>0.91700000000000004</v>
      </c>
      <c r="H189">
        <v>33.740001679999999</v>
      </c>
      <c r="J189" s="2">
        <f>TREND(Calibration!$A$2:$A$4,Calibration!$B$2:$B$4,C189)</f>
        <v>363.7058732726764</v>
      </c>
      <c r="K189" s="2">
        <f>TREND(Calibration!$A$2:$A$4,Calibration!$C$2:$C$4,E189)</f>
        <v>459.680426279843</v>
      </c>
      <c r="L189" s="2">
        <f>TREND(Calibration!$A$2:$A$4,Calibration!$D$2:$D$4,G189)</f>
        <v>559.14405299648479</v>
      </c>
    </row>
    <row r="190" spans="1:12" x14ac:dyDescent="0.25">
      <c r="A190">
        <v>938487</v>
      </c>
      <c r="B190">
        <v>15.04399967</v>
      </c>
      <c r="C190">
        <v>0.30546001</v>
      </c>
      <c r="D190">
        <v>35.430000309999997</v>
      </c>
      <c r="E190">
        <v>0.25233000999999999</v>
      </c>
      <c r="F190">
        <v>37.655998230000002</v>
      </c>
      <c r="G190">
        <v>0.91269999999999996</v>
      </c>
      <c r="H190">
        <v>33.769001009999997</v>
      </c>
      <c r="J190" s="2">
        <f>TREND(Calibration!$A$2:$A$4,Calibration!$B$2:$B$4,C190)</f>
        <v>362.24035630877324</v>
      </c>
      <c r="K190" s="2">
        <f>TREND(Calibration!$A$2:$A$4,Calibration!$C$2:$C$4,E190)</f>
        <v>458.90973846402221</v>
      </c>
      <c r="L190" s="2">
        <f>TREND(Calibration!$A$2:$A$4,Calibration!$D$2:$D$4,G190)</f>
        <v>556.47250931170004</v>
      </c>
    </row>
    <row r="191" spans="1:12" x14ac:dyDescent="0.25">
      <c r="A191">
        <v>943605</v>
      </c>
      <c r="B191">
        <v>15.05000019</v>
      </c>
      <c r="C191">
        <v>0.30891999999999997</v>
      </c>
      <c r="D191">
        <v>35.443000789999999</v>
      </c>
      <c r="E191">
        <v>0.25233000999999999</v>
      </c>
      <c r="F191">
        <v>37.655998230000002</v>
      </c>
      <c r="G191">
        <v>0.91479999000000001</v>
      </c>
      <c r="H191">
        <v>33.787998199999997</v>
      </c>
      <c r="J191" s="2">
        <f>TREND(Calibration!$A$2:$A$4,Calibration!$B$2:$B$4,C191)</f>
        <v>377.60603521766916</v>
      </c>
      <c r="K191" s="2">
        <f>TREND(Calibration!$A$2:$A$4,Calibration!$C$2:$C$4,E191)</f>
        <v>458.90973846402221</v>
      </c>
      <c r="L191" s="2">
        <f>TREND(Calibration!$A$2:$A$4,Calibration!$D$2:$D$4,G191)</f>
        <v>557.77721047974921</v>
      </c>
    </row>
    <row r="192" spans="1:12" x14ac:dyDescent="0.25">
      <c r="A192">
        <v>948487</v>
      </c>
      <c r="B192">
        <v>15.07600021</v>
      </c>
      <c r="C192">
        <v>0.30805999000000001</v>
      </c>
      <c r="D192">
        <v>35.44900131</v>
      </c>
      <c r="E192">
        <v>0.25238000999999999</v>
      </c>
      <c r="F192">
        <v>37.655998230000002</v>
      </c>
      <c r="G192">
        <v>0.91369997999999997</v>
      </c>
      <c r="H192">
        <v>33.7140007</v>
      </c>
      <c r="J192" s="2">
        <f>TREND(Calibration!$A$2:$A$4,Calibration!$B$2:$B$4,C192)</f>
        <v>373.78676478092234</v>
      </c>
      <c r="K192" s="2">
        <f>TREND(Calibration!$A$2:$A$4,Calibration!$C$2:$C$4,E192)</f>
        <v>459.29515945613093</v>
      </c>
      <c r="L192" s="2">
        <f>TREND(Calibration!$A$2:$A$4,Calibration!$D$2:$D$4,G192)</f>
        <v>557.09378611493514</v>
      </c>
    </row>
    <row r="193" spans="1:12" x14ac:dyDescent="0.25">
      <c r="A193">
        <v>953488</v>
      </c>
      <c r="B193">
        <v>15.07600021</v>
      </c>
      <c r="C193">
        <v>0.30838000999999998</v>
      </c>
      <c r="D193">
        <v>35.472000119999997</v>
      </c>
      <c r="E193">
        <v>0.25264998999999999</v>
      </c>
      <c r="F193">
        <v>37.643001560000002</v>
      </c>
      <c r="G193">
        <v>0.91750001999999997</v>
      </c>
      <c r="H193">
        <v>33.727001190000003</v>
      </c>
      <c r="J193" s="2">
        <f>TREND(Calibration!$A$2:$A$4,Calibration!$B$2:$B$4,C193)</f>
        <v>375.20796095906871</v>
      </c>
      <c r="K193" s="2">
        <f>TREND(Calibration!$A$2:$A$4,Calibration!$C$2:$C$4,E193)</f>
        <v>461.37627864512137</v>
      </c>
      <c r="L193" s="2">
        <f>TREND(Calibration!$A$2:$A$4,Calibration!$D$2:$D$4,G193)</f>
        <v>559.45471003677915</v>
      </c>
    </row>
    <row r="194" spans="1:12" x14ac:dyDescent="0.25">
      <c r="A194">
        <v>958492</v>
      </c>
      <c r="B194">
        <v>15.06999969</v>
      </c>
      <c r="C194">
        <v>0.30827000999999998</v>
      </c>
      <c r="D194">
        <v>35.421001429999997</v>
      </c>
      <c r="E194">
        <v>0.25271000999999998</v>
      </c>
      <c r="F194">
        <v>37.643001560000002</v>
      </c>
      <c r="G194">
        <v>0.91860001999999996</v>
      </c>
      <c r="H194">
        <v>33.7820015</v>
      </c>
      <c r="J194" s="2">
        <f>TREND(Calibration!$A$2:$A$4,Calibration!$B$2:$B$4,C194)</f>
        <v>374.7194553044344</v>
      </c>
      <c r="K194" s="2">
        <f>TREND(Calibration!$A$2:$A$4,Calibration!$C$2:$C$4,E194)</f>
        <v>461.83893800404871</v>
      </c>
      <c r="L194" s="2">
        <f>TREND(Calibration!$A$2:$A$4,Calibration!$D$2:$D$4,G194)</f>
        <v>560.13812818870088</v>
      </c>
    </row>
    <row r="195" spans="1:12" x14ac:dyDescent="0.25">
      <c r="A195">
        <v>963618</v>
      </c>
      <c r="B195">
        <v>15.024000170000001</v>
      </c>
      <c r="C195">
        <v>0.30752000000000002</v>
      </c>
      <c r="D195">
        <v>35.480998990000003</v>
      </c>
      <c r="E195">
        <v>0.25253998999999999</v>
      </c>
      <c r="F195">
        <v>37.585998539999999</v>
      </c>
      <c r="G195">
        <v>0.91000002999999996</v>
      </c>
      <c r="H195">
        <v>33.70500183</v>
      </c>
      <c r="J195" s="2">
        <f>TREND(Calibration!$A$2:$A$4,Calibration!$B$2:$B$4,C195)</f>
        <v>371.38869052232212</v>
      </c>
      <c r="K195" s="2">
        <f>TREND(Calibration!$A$2:$A$4,Calibration!$C$2:$C$4,E195)</f>
        <v>460.52835246248219</v>
      </c>
      <c r="L195" s="2">
        <f>TREND(Calibration!$A$2:$A$4,Calibration!$D$2:$D$4,G195)</f>
        <v>554.79504703202372</v>
      </c>
    </row>
    <row r="196" spans="1:12" x14ac:dyDescent="0.25">
      <c r="A196">
        <v>968487</v>
      </c>
      <c r="B196">
        <v>15.053999900000001</v>
      </c>
      <c r="C196">
        <v>0.30107999000000002</v>
      </c>
      <c r="D196">
        <v>35.408000950000002</v>
      </c>
      <c r="E196">
        <v>0.25264998999999999</v>
      </c>
      <c r="F196">
        <v>37.665000919999997</v>
      </c>
      <c r="G196">
        <v>0.91700000000000004</v>
      </c>
      <c r="H196">
        <v>33.70500183</v>
      </c>
      <c r="J196" s="2">
        <f>TREND(Calibration!$A$2:$A$4,Calibration!$B$2:$B$4,C196)</f>
        <v>342.78886051411996</v>
      </c>
      <c r="K196" s="2">
        <f>TREND(Calibration!$A$2:$A$4,Calibration!$C$2:$C$4,E196)</f>
        <v>461.37627864512137</v>
      </c>
      <c r="L196" s="2">
        <f>TREND(Calibration!$A$2:$A$4,Calibration!$D$2:$D$4,G196)</f>
        <v>559.14405299648479</v>
      </c>
    </row>
    <row r="197" spans="1:12" x14ac:dyDescent="0.25">
      <c r="A197">
        <v>973487</v>
      </c>
      <c r="B197">
        <v>15.00800037</v>
      </c>
      <c r="C197">
        <v>0.30314001000000002</v>
      </c>
      <c r="D197">
        <v>35.443000789999999</v>
      </c>
      <c r="E197">
        <v>0.25271000999999998</v>
      </c>
      <c r="F197">
        <v>37.602001190000003</v>
      </c>
      <c r="G197">
        <v>0.91100000999999997</v>
      </c>
      <c r="H197">
        <v>33.692001339999997</v>
      </c>
      <c r="J197" s="2">
        <f>TREND(Calibration!$A$2:$A$4,Calibration!$B$2:$B$4,C197)</f>
        <v>351.93732795648361</v>
      </c>
      <c r="K197" s="2">
        <f>TREND(Calibration!$A$2:$A$4,Calibration!$C$2:$C$4,E197)</f>
        <v>461.83893800404871</v>
      </c>
      <c r="L197" s="2">
        <f>TREND(Calibration!$A$2:$A$4,Calibration!$D$2:$D$4,G197)</f>
        <v>555.41632383525882</v>
      </c>
    </row>
    <row r="198" spans="1:12" x14ac:dyDescent="0.25">
      <c r="A198">
        <v>978487</v>
      </c>
      <c r="B198">
        <v>14.99199963</v>
      </c>
      <c r="C198">
        <v>0.30491998999999997</v>
      </c>
      <c r="D198">
        <v>35.432998660000003</v>
      </c>
      <c r="E198">
        <v>0.25264998999999999</v>
      </c>
      <c r="F198">
        <v>37.598999020000001</v>
      </c>
      <c r="G198">
        <v>0.90890002000000003</v>
      </c>
      <c r="H198">
        <v>33.727001190000003</v>
      </c>
      <c r="J198" s="2">
        <f>TREND(Calibration!$A$2:$A$4,Calibration!$B$2:$B$4,C198)</f>
        <v>359.8421488213578</v>
      </c>
      <c r="K198" s="2">
        <f>TREND(Calibration!$A$2:$A$4,Calibration!$C$2:$C$4,E198)</f>
        <v>461.37627864512137</v>
      </c>
      <c r="L198" s="2">
        <f>TREND(Calibration!$A$2:$A$4,Calibration!$D$2:$D$4,G198)</f>
        <v>554.11162266720987</v>
      </c>
    </row>
    <row r="199" spans="1:12" x14ac:dyDescent="0.25">
      <c r="A199">
        <v>983487</v>
      </c>
      <c r="B199">
        <v>15.00800037</v>
      </c>
      <c r="C199">
        <v>0.30632999999999999</v>
      </c>
      <c r="D199">
        <v>35.445999149999999</v>
      </c>
      <c r="E199">
        <v>0.25297998999999999</v>
      </c>
      <c r="F199">
        <v>37.585998539999999</v>
      </c>
      <c r="G199">
        <v>0.90350001999999996</v>
      </c>
      <c r="H199">
        <v>33.681999210000001</v>
      </c>
      <c r="J199" s="2">
        <f>TREND(Calibration!$A$2:$A$4,Calibration!$B$2:$B$4,C199)</f>
        <v>366.10394753127684</v>
      </c>
      <c r="K199" s="2">
        <f>TREND(Calibration!$A$2:$A$4,Calibration!$C$2:$C$4,E199)</f>
        <v>463.92005719303916</v>
      </c>
      <c r="L199" s="2">
        <f>TREND(Calibration!$A$2:$A$4,Calibration!$D$2:$D$4,G199)</f>
        <v>550.75666083050339</v>
      </c>
    </row>
    <row r="200" spans="1:12" x14ac:dyDescent="0.25">
      <c r="A200">
        <v>988487</v>
      </c>
      <c r="B200">
        <v>15.00199986</v>
      </c>
      <c r="C200">
        <v>0.30572999000000001</v>
      </c>
      <c r="D200">
        <v>35.426998140000002</v>
      </c>
      <c r="E200">
        <v>0.25302999999999998</v>
      </c>
      <c r="F200">
        <v>37.620998380000003</v>
      </c>
      <c r="G200">
        <v>0.91210002000000001</v>
      </c>
      <c r="H200">
        <v>33.673000340000002</v>
      </c>
      <c r="J200" s="2">
        <f>TREND(Calibration!$A$2:$A$4,Calibration!$B$2:$B$4,C200)</f>
        <v>363.43932682366585</v>
      </c>
      <c r="K200" s="2">
        <f>TREND(Calibration!$A$2:$A$4,Calibration!$C$2:$C$4,E200)</f>
        <v>464.30555526934631</v>
      </c>
      <c r="L200" s="2">
        <f>TREND(Calibration!$A$2:$A$4,Calibration!$D$2:$D$4,G200)</f>
        <v>556.0997482000729</v>
      </c>
    </row>
    <row r="201" spans="1:12" x14ac:dyDescent="0.25">
      <c r="A201">
        <v>993487</v>
      </c>
      <c r="B201">
        <v>14.972999570000001</v>
      </c>
      <c r="C201">
        <v>0.30443998999999999</v>
      </c>
      <c r="D201">
        <v>35.421001429999997</v>
      </c>
      <c r="E201">
        <v>0.25302999999999998</v>
      </c>
      <c r="F201">
        <v>37.602001190000003</v>
      </c>
      <c r="G201">
        <v>0.90079998999999999</v>
      </c>
      <c r="H201">
        <v>33.620998380000003</v>
      </c>
      <c r="J201" s="2">
        <f>TREND(Calibration!$A$2:$A$4,Calibration!$B$2:$B$4,C201)</f>
        <v>357.71048778295312</v>
      </c>
      <c r="K201" s="2">
        <f>TREND(Calibration!$A$2:$A$4,Calibration!$C$2:$C$4,E201)</f>
        <v>464.30555526934631</v>
      </c>
      <c r="L201" s="2">
        <f>TREND(Calibration!$A$2:$A$4,Calibration!$D$2:$D$4,G201)</f>
        <v>549.07916127347335</v>
      </c>
    </row>
    <row r="202" spans="1:12" x14ac:dyDescent="0.25">
      <c r="A202">
        <v>998487</v>
      </c>
      <c r="B202">
        <v>14.94999981</v>
      </c>
      <c r="C202">
        <v>0.30670999999999998</v>
      </c>
      <c r="D202">
        <v>35.445999149999999</v>
      </c>
      <c r="E202">
        <v>0.25297998999999999</v>
      </c>
      <c r="F202">
        <v>37.624000549999998</v>
      </c>
      <c r="G202">
        <v>0.90890002000000003</v>
      </c>
      <c r="H202">
        <v>33.631000520000001</v>
      </c>
      <c r="J202" s="2">
        <f>TREND(Calibration!$A$2:$A$4,Calibration!$B$2:$B$4,C202)</f>
        <v>367.79151252001384</v>
      </c>
      <c r="K202" s="2">
        <f>TREND(Calibration!$A$2:$A$4,Calibration!$C$2:$C$4,E202)</f>
        <v>463.92005719303916</v>
      </c>
      <c r="L202" s="2">
        <f>TREND(Calibration!$A$2:$A$4,Calibration!$D$2:$D$4,G202)</f>
        <v>554.11162266720987</v>
      </c>
    </row>
    <row r="203" spans="1:12" x14ac:dyDescent="0.25">
      <c r="A203">
        <v>1003487</v>
      </c>
      <c r="B203">
        <v>14.95600033</v>
      </c>
      <c r="C203">
        <v>0.30670999999999998</v>
      </c>
      <c r="D203">
        <v>35.430000309999997</v>
      </c>
      <c r="E203">
        <v>0.25297998999999999</v>
      </c>
      <c r="F203">
        <v>37.611000060000002</v>
      </c>
      <c r="G203">
        <v>0.90020001000000005</v>
      </c>
      <c r="H203">
        <v>33.620998380000003</v>
      </c>
      <c r="J203" s="2">
        <f>TREND(Calibration!$A$2:$A$4,Calibration!$B$2:$B$4,C203)</f>
        <v>367.79151252001384</v>
      </c>
      <c r="K203" s="2">
        <f>TREND(Calibration!$A$2:$A$4,Calibration!$C$2:$C$4,E203)</f>
        <v>463.92005719303916</v>
      </c>
      <c r="L203" s="2">
        <f>TREND(Calibration!$A$2:$A$4,Calibration!$D$2:$D$4,G203)</f>
        <v>548.7064001618462</v>
      </c>
    </row>
    <row r="204" spans="1:12" x14ac:dyDescent="0.25">
      <c r="A204">
        <v>1008487</v>
      </c>
      <c r="B204">
        <v>14.960000040000001</v>
      </c>
      <c r="C204">
        <v>0.30724998999999997</v>
      </c>
      <c r="D204">
        <v>35.432998660000003</v>
      </c>
      <c r="E204">
        <v>0.25297998999999999</v>
      </c>
      <c r="F204">
        <v>37.59500122</v>
      </c>
      <c r="G204">
        <v>0.90130001000000004</v>
      </c>
      <c r="H204">
        <v>33.637001040000001</v>
      </c>
      <c r="J204" s="2">
        <f>TREND(Calibration!$A$2:$A$4,Calibration!$B$2:$B$4,C204)</f>
        <v>370.18958677861428</v>
      </c>
      <c r="K204" s="2">
        <f>TREND(Calibration!$A$2:$A$4,Calibration!$C$2:$C$4,E204)</f>
        <v>463.92005719303916</v>
      </c>
      <c r="L204" s="2">
        <f>TREND(Calibration!$A$2:$A$4,Calibration!$D$2:$D$4,G204)</f>
        <v>549.38981831376782</v>
      </c>
    </row>
    <row r="205" spans="1:12" x14ac:dyDescent="0.25">
      <c r="A205">
        <v>1013487</v>
      </c>
      <c r="B205">
        <v>14.946999549999999</v>
      </c>
      <c r="C205">
        <v>0.30735001000000001</v>
      </c>
      <c r="D205">
        <v>35.430000309999997</v>
      </c>
      <c r="E205">
        <v>0.25302999999999998</v>
      </c>
      <c r="F205">
        <v>37.624000549999998</v>
      </c>
      <c r="G205">
        <v>0.90670002000000005</v>
      </c>
      <c r="H205">
        <v>33.596000670000002</v>
      </c>
      <c r="J205" s="2">
        <f>TREND(Calibration!$A$2:$A$4,Calibration!$B$2:$B$4,C205)</f>
        <v>370.63377164749204</v>
      </c>
      <c r="K205" s="2">
        <f>TREND(Calibration!$A$2:$A$4,Calibration!$C$2:$C$4,E205)</f>
        <v>464.30555526934631</v>
      </c>
      <c r="L205" s="2">
        <f>TREND(Calibration!$A$2:$A$4,Calibration!$D$2:$D$4,G205)</f>
        <v>552.74478636336653</v>
      </c>
    </row>
    <row r="206" spans="1:12" x14ac:dyDescent="0.25">
      <c r="A206">
        <v>1018487</v>
      </c>
      <c r="B206">
        <v>14.93700027</v>
      </c>
      <c r="C206">
        <v>0.30708000000000002</v>
      </c>
      <c r="D206">
        <v>35.408000950000002</v>
      </c>
      <c r="E206">
        <v>0.25308001000000002</v>
      </c>
      <c r="F206">
        <v>37.602001190000003</v>
      </c>
      <c r="G206">
        <v>0.90079998999999999</v>
      </c>
      <c r="H206">
        <v>33.620998380000003</v>
      </c>
      <c r="J206" s="2">
        <f>TREND(Calibration!$A$2:$A$4,Calibration!$B$2:$B$4,C206)</f>
        <v>369.43466790378443</v>
      </c>
      <c r="K206" s="2">
        <f>TREND(Calibration!$A$2:$A$4,Calibration!$C$2:$C$4,E206)</f>
        <v>464.6910533456537</v>
      </c>
      <c r="L206" s="2">
        <f>TREND(Calibration!$A$2:$A$4,Calibration!$D$2:$D$4,G206)</f>
        <v>549.07916127347335</v>
      </c>
    </row>
    <row r="207" spans="1:12" x14ac:dyDescent="0.25">
      <c r="A207">
        <v>1023489</v>
      </c>
      <c r="B207">
        <v>14.98600006</v>
      </c>
      <c r="C207">
        <v>0.30864998999999999</v>
      </c>
      <c r="D207">
        <v>35.363998410000001</v>
      </c>
      <c r="E207">
        <v>0.25286998999999999</v>
      </c>
      <c r="F207">
        <v>37.637001040000001</v>
      </c>
      <c r="G207">
        <v>0.92290002000000004</v>
      </c>
      <c r="H207">
        <v>33.710998539999999</v>
      </c>
      <c r="J207" s="2">
        <f>TREND(Calibration!$A$2:$A$4,Calibration!$B$2:$B$4,C207)</f>
        <v>376.40693147396155</v>
      </c>
      <c r="K207" s="2">
        <f>TREND(Calibration!$A$2:$A$4,Calibration!$C$2:$C$4,E207)</f>
        <v>463.07213101039997</v>
      </c>
      <c r="L207" s="2">
        <f>TREND(Calibration!$A$2:$A$4,Calibration!$D$2:$D$4,G207)</f>
        <v>562.80967187348563</v>
      </c>
    </row>
    <row r="208" spans="1:12" x14ac:dyDescent="0.25">
      <c r="A208">
        <v>1028487</v>
      </c>
      <c r="B208">
        <v>14.97900009</v>
      </c>
      <c r="C208">
        <v>0.30665000999999997</v>
      </c>
      <c r="D208">
        <v>35.380001069999999</v>
      </c>
      <c r="E208">
        <v>0.25297998999999999</v>
      </c>
      <c r="F208">
        <v>37.626998899999997</v>
      </c>
      <c r="G208">
        <v>0.90189998999999998</v>
      </c>
      <c r="H208">
        <v>33.627998349999999</v>
      </c>
      <c r="J208" s="2">
        <f>TREND(Calibration!$A$2:$A$4,Calibration!$B$2:$B$4,C208)</f>
        <v>367.52509929981829</v>
      </c>
      <c r="K208" s="2">
        <f>TREND(Calibration!$A$2:$A$4,Calibration!$C$2:$C$4,E208)</f>
        <v>463.92005719303916</v>
      </c>
      <c r="L208" s="2">
        <f>TREND(Calibration!$A$2:$A$4,Calibration!$D$2:$D$4,G208)</f>
        <v>549.76257942539507</v>
      </c>
    </row>
    <row r="209" spans="1:12" x14ac:dyDescent="0.25">
      <c r="A209">
        <v>1033487</v>
      </c>
      <c r="B209">
        <v>14.98200035</v>
      </c>
      <c r="C209">
        <v>0.30665000999999997</v>
      </c>
      <c r="D209">
        <v>35.414001460000001</v>
      </c>
      <c r="E209">
        <v>0.25297998999999999</v>
      </c>
      <c r="F209">
        <v>37.602001190000003</v>
      </c>
      <c r="G209">
        <v>0.90130001000000004</v>
      </c>
      <c r="H209">
        <v>33.620998380000003</v>
      </c>
      <c r="J209" s="2">
        <f>TREND(Calibration!$A$2:$A$4,Calibration!$B$2:$B$4,C209)</f>
        <v>367.52509929981829</v>
      </c>
      <c r="K209" s="2">
        <f>TREND(Calibration!$A$2:$A$4,Calibration!$C$2:$C$4,E209)</f>
        <v>463.92005719303916</v>
      </c>
      <c r="L209" s="2">
        <f>TREND(Calibration!$A$2:$A$4,Calibration!$D$2:$D$4,G209)</f>
        <v>549.38981831376782</v>
      </c>
    </row>
    <row r="210" spans="1:12" x14ac:dyDescent="0.25">
      <c r="A210">
        <v>1038487</v>
      </c>
      <c r="B210">
        <v>14.97900009</v>
      </c>
      <c r="C210">
        <v>0.30961999000000001</v>
      </c>
      <c r="D210">
        <v>35.414001460000001</v>
      </c>
      <c r="E210">
        <v>0.25302999999999998</v>
      </c>
      <c r="F210">
        <v>37.633998869999999</v>
      </c>
      <c r="G210">
        <v>0.90939999000000005</v>
      </c>
      <c r="H210">
        <v>33.569999690000003</v>
      </c>
      <c r="J210" s="2">
        <f>TREND(Calibration!$A$2:$A$4,Calibration!$B$2:$B$4,C210)</f>
        <v>380.71466315573798</v>
      </c>
      <c r="K210" s="2">
        <f>TREND(Calibration!$A$2:$A$4,Calibration!$C$2:$C$4,E210)</f>
        <v>464.30555526934631</v>
      </c>
      <c r="L210" s="2">
        <f>TREND(Calibration!$A$2:$A$4,Calibration!$D$2:$D$4,G210)</f>
        <v>554.42224864304285</v>
      </c>
    </row>
    <row r="211" spans="1:12" x14ac:dyDescent="0.25">
      <c r="A211">
        <v>1043487</v>
      </c>
      <c r="B211">
        <v>14.96899986</v>
      </c>
      <c r="C211">
        <v>0.30952001000000001</v>
      </c>
      <c r="D211">
        <v>35.423999790000003</v>
      </c>
      <c r="E211">
        <v>0.25302999999999998</v>
      </c>
      <c r="F211">
        <v>37.591999049999998</v>
      </c>
      <c r="G211">
        <v>0.90780002000000004</v>
      </c>
      <c r="H211">
        <v>33.58000183</v>
      </c>
      <c r="J211" s="2">
        <f>TREND(Calibration!$A$2:$A$4,Calibration!$B$2:$B$4,C211)</f>
        <v>380.27065592528015</v>
      </c>
      <c r="K211" s="2">
        <f>TREND(Calibration!$A$2:$A$4,Calibration!$C$2:$C$4,E211)</f>
        <v>464.30555526934631</v>
      </c>
      <c r="L211" s="2">
        <f>TREND(Calibration!$A$2:$A$4,Calibration!$D$2:$D$4,G211)</f>
        <v>553.42820451528814</v>
      </c>
    </row>
    <row r="212" spans="1:12" x14ac:dyDescent="0.25">
      <c r="A212">
        <v>1048497</v>
      </c>
      <c r="B212">
        <v>14.9659996</v>
      </c>
      <c r="C212">
        <v>0.30952001000000001</v>
      </c>
      <c r="D212">
        <v>35.430000309999997</v>
      </c>
      <c r="E212">
        <v>0.25291999999999998</v>
      </c>
      <c r="F212">
        <v>37.59500122</v>
      </c>
      <c r="G212">
        <v>0.9073</v>
      </c>
      <c r="H212">
        <v>33.625</v>
      </c>
      <c r="J212" s="2">
        <f>TREND(Calibration!$A$2:$A$4,Calibration!$B$2:$B$4,C212)</f>
        <v>380.27065592528015</v>
      </c>
      <c r="K212" s="2">
        <f>TREND(Calibration!$A$2:$A$4,Calibration!$C$2:$C$4,E212)</f>
        <v>463.4576290867069</v>
      </c>
      <c r="L212" s="2">
        <f>TREND(Calibration!$A$2:$A$4,Calibration!$D$2:$D$4,G212)</f>
        <v>553.11754747499367</v>
      </c>
    </row>
    <row r="213" spans="1:12" x14ac:dyDescent="0.25">
      <c r="A213">
        <v>1053487</v>
      </c>
      <c r="B213">
        <v>15.005000109999999</v>
      </c>
      <c r="C213">
        <v>0.30957001000000001</v>
      </c>
      <c r="D213">
        <v>35.417999270000003</v>
      </c>
      <c r="E213">
        <v>0.25297998999999999</v>
      </c>
      <c r="F213">
        <v>37.659000399999996</v>
      </c>
      <c r="G213">
        <v>0.92830002</v>
      </c>
      <c r="H213">
        <v>33.637001040000001</v>
      </c>
      <c r="J213" s="2">
        <f>TREND(Calibration!$A$2:$A$4,Calibration!$B$2:$B$4,C213)</f>
        <v>380.49270395011399</v>
      </c>
      <c r="K213" s="2">
        <f>TREND(Calibration!$A$2:$A$4,Calibration!$C$2:$C$4,E213)</f>
        <v>463.92005719303916</v>
      </c>
      <c r="L213" s="2">
        <f>TREND(Calibration!$A$2:$A$4,Calibration!$D$2:$D$4,G213)</f>
        <v>566.16463371019199</v>
      </c>
    </row>
    <row r="214" spans="1:12" x14ac:dyDescent="0.25">
      <c r="A214">
        <v>1058487</v>
      </c>
      <c r="B214">
        <v>14.96899986</v>
      </c>
      <c r="C214">
        <v>0.30741000000000002</v>
      </c>
      <c r="D214">
        <v>35.4109993</v>
      </c>
      <c r="E214">
        <v>0.25302999999999998</v>
      </c>
      <c r="F214">
        <v>37.620998380000003</v>
      </c>
      <c r="G214">
        <v>0.91909998999999998</v>
      </c>
      <c r="H214">
        <v>33.598999020000001</v>
      </c>
      <c r="J214" s="2">
        <f>TREND(Calibration!$A$2:$A$4,Calibration!$B$2:$B$4,C214)</f>
        <v>370.90018486768759</v>
      </c>
      <c r="K214" s="2">
        <f>TREND(Calibration!$A$2:$A$4,Calibration!$C$2:$C$4,E214)</f>
        <v>464.30555526934631</v>
      </c>
      <c r="L214" s="2">
        <f>TREND(Calibration!$A$2:$A$4,Calibration!$D$2:$D$4,G214)</f>
        <v>560.44875416453385</v>
      </c>
    </row>
    <row r="215" spans="1:12" x14ac:dyDescent="0.25">
      <c r="A215">
        <v>1063487</v>
      </c>
      <c r="B215">
        <v>14.975999829999999</v>
      </c>
      <c r="C215">
        <v>0.30821999999999999</v>
      </c>
      <c r="D215">
        <v>35.40499878</v>
      </c>
      <c r="E215">
        <v>0.25302999999999998</v>
      </c>
      <c r="F215">
        <v>37.615001679999999</v>
      </c>
      <c r="G215">
        <v>0.91860001999999996</v>
      </c>
      <c r="H215">
        <v>33.569999690000003</v>
      </c>
      <c r="J215" s="2">
        <f>TREND(Calibration!$A$2:$A$4,Calibration!$B$2:$B$4,C215)</f>
        <v>374.49736286999564</v>
      </c>
      <c r="K215" s="2">
        <f>TREND(Calibration!$A$2:$A$4,Calibration!$C$2:$C$4,E215)</f>
        <v>464.30555526934631</v>
      </c>
      <c r="L215" s="2">
        <f>TREND(Calibration!$A$2:$A$4,Calibration!$D$2:$D$4,G215)</f>
        <v>560.13812818870088</v>
      </c>
    </row>
    <row r="216" spans="1:12" x14ac:dyDescent="0.25">
      <c r="A216">
        <v>1068487</v>
      </c>
      <c r="B216">
        <v>15.00199986</v>
      </c>
      <c r="C216">
        <v>0.30957001000000001</v>
      </c>
      <c r="D216">
        <v>35.380001069999999</v>
      </c>
      <c r="E216">
        <v>0.25291999999999998</v>
      </c>
      <c r="F216">
        <v>37.611000060000002</v>
      </c>
      <c r="G216">
        <v>0.92669999999999997</v>
      </c>
      <c r="H216">
        <v>33.567001339999997</v>
      </c>
      <c r="J216" s="2">
        <f>TREND(Calibration!$A$2:$A$4,Calibration!$B$2:$B$4,C216)</f>
        <v>380.49270395011399</v>
      </c>
      <c r="K216" s="2">
        <f>TREND(Calibration!$A$2:$A$4,Calibration!$C$2:$C$4,E216)</f>
        <v>463.4576290867069</v>
      </c>
      <c r="L216" s="2">
        <f>TREND(Calibration!$A$2:$A$4,Calibration!$D$2:$D$4,G216)</f>
        <v>565.17055851797591</v>
      </c>
    </row>
    <row r="217" spans="1:12" x14ac:dyDescent="0.25">
      <c r="A217">
        <v>1073487</v>
      </c>
      <c r="B217">
        <v>15.041000370000001</v>
      </c>
      <c r="C217">
        <v>0.30632999999999999</v>
      </c>
      <c r="D217">
        <v>35.417999270000003</v>
      </c>
      <c r="E217">
        <v>0.25302999999999998</v>
      </c>
      <c r="F217">
        <v>37.611000060000002</v>
      </c>
      <c r="G217">
        <v>0.92449999000000005</v>
      </c>
      <c r="H217">
        <v>33.585998539999999</v>
      </c>
      <c r="J217" s="2">
        <f>TREND(Calibration!$A$2:$A$4,Calibration!$B$2:$B$4,C217)</f>
        <v>366.10394753127684</v>
      </c>
      <c r="K217" s="2">
        <f>TREND(Calibration!$A$2:$A$4,Calibration!$C$2:$C$4,E217)</f>
        <v>464.30555526934631</v>
      </c>
      <c r="L217" s="2">
        <f>TREND(Calibration!$A$2:$A$4,Calibration!$D$2:$D$4,G217)</f>
        <v>563.80371600124022</v>
      </c>
    </row>
    <row r="218" spans="1:12" x14ac:dyDescent="0.25">
      <c r="A218">
        <v>1078489</v>
      </c>
      <c r="B218">
        <v>15.06999969</v>
      </c>
      <c r="C218">
        <v>0.30665000999999997</v>
      </c>
      <c r="D218">
        <v>35.388999939999998</v>
      </c>
      <c r="E218">
        <v>0.25291999999999998</v>
      </c>
      <c r="F218">
        <v>37.633998869999999</v>
      </c>
      <c r="G218">
        <v>0.92830002</v>
      </c>
      <c r="H218">
        <v>33.646999360000002</v>
      </c>
      <c r="J218" s="2">
        <f>TREND(Calibration!$A$2:$A$4,Calibration!$B$2:$B$4,C218)</f>
        <v>367.52509929981829</v>
      </c>
      <c r="K218" s="2">
        <f>TREND(Calibration!$A$2:$A$4,Calibration!$C$2:$C$4,E218)</f>
        <v>463.4576290867069</v>
      </c>
      <c r="L218" s="2">
        <f>TREND(Calibration!$A$2:$A$4,Calibration!$D$2:$D$4,G218)</f>
        <v>566.16463371019199</v>
      </c>
    </row>
    <row r="219" spans="1:12" x14ac:dyDescent="0.25">
      <c r="A219">
        <v>1083487</v>
      </c>
      <c r="B219">
        <v>15.083000180000001</v>
      </c>
      <c r="C219">
        <v>0.30643999999999999</v>
      </c>
      <c r="D219">
        <v>35.380001069999999</v>
      </c>
      <c r="E219">
        <v>0.25324999999999998</v>
      </c>
      <c r="F219">
        <v>37.655998230000002</v>
      </c>
      <c r="G219">
        <v>0.92720002000000001</v>
      </c>
      <c r="H219">
        <v>33.602001190000003</v>
      </c>
      <c r="J219" s="2">
        <f>TREND(Calibration!$A$2:$A$4,Calibration!$B$2:$B$4,C219)</f>
        <v>366.59245318591115</v>
      </c>
      <c r="K219" s="2">
        <f>TREND(Calibration!$A$2:$A$4,Calibration!$C$2:$C$4,E219)</f>
        <v>466.00140763462468</v>
      </c>
      <c r="L219" s="2">
        <f>TREND(Calibration!$A$2:$A$4,Calibration!$D$2:$D$4,G219)</f>
        <v>565.48121555827026</v>
      </c>
    </row>
    <row r="220" spans="1:12" x14ac:dyDescent="0.25">
      <c r="A220">
        <v>1088488</v>
      </c>
      <c r="B220">
        <v>15.079999920000001</v>
      </c>
      <c r="C220">
        <v>0.30508000000000002</v>
      </c>
      <c r="D220">
        <v>35.363998410000001</v>
      </c>
      <c r="E220">
        <v>0.25330001000000002</v>
      </c>
      <c r="F220">
        <v>37.652999880000003</v>
      </c>
      <c r="G220">
        <v>0.93970001000000003</v>
      </c>
      <c r="H220">
        <v>33.652999880000003</v>
      </c>
      <c r="J220" s="2">
        <f>TREND(Calibration!$A$2:$A$4,Calibration!$B$2:$B$4,C220)</f>
        <v>360.5527469104311</v>
      </c>
      <c r="K220" s="2">
        <f>TREND(Calibration!$A$2:$A$4,Calibration!$C$2:$C$4,E220)</f>
        <v>466.3869057109323</v>
      </c>
      <c r="L220" s="2">
        <f>TREND(Calibration!$A$2:$A$4,Calibration!$D$2:$D$4,G220)</f>
        <v>573.24732470812432</v>
      </c>
    </row>
    <row r="221" spans="1:12" x14ac:dyDescent="0.25">
      <c r="A221">
        <v>1093497</v>
      </c>
      <c r="B221">
        <v>15.024000170000001</v>
      </c>
      <c r="C221">
        <v>0.30417000999999999</v>
      </c>
      <c r="D221">
        <v>35.375999450000002</v>
      </c>
      <c r="E221">
        <v>0.25330001000000002</v>
      </c>
      <c r="F221">
        <v>37.591999049999998</v>
      </c>
      <c r="G221">
        <v>0.92510002999999996</v>
      </c>
      <c r="H221">
        <v>33.569999690000003</v>
      </c>
      <c r="J221" s="2">
        <f>TREND(Calibration!$A$2:$A$4,Calibration!$B$2:$B$4,C221)</f>
        <v>356.51151726806029</v>
      </c>
      <c r="K221" s="2">
        <f>TREND(Calibration!$A$2:$A$4,Calibration!$C$2:$C$4,E221)</f>
        <v>466.3869057109323</v>
      </c>
      <c r="L221" s="2">
        <f>TREND(Calibration!$A$2:$A$4,Calibration!$D$2:$D$4,G221)</f>
        <v>564.1765143902212</v>
      </c>
    </row>
    <row r="222" spans="1:12" x14ac:dyDescent="0.25">
      <c r="A222">
        <v>1098487</v>
      </c>
      <c r="B222">
        <v>15.027999879999999</v>
      </c>
      <c r="C222">
        <v>0.30480998999999998</v>
      </c>
      <c r="D222">
        <v>35.395000459999999</v>
      </c>
      <c r="E222">
        <v>0.25297998999999999</v>
      </c>
      <c r="F222">
        <v>37.598999020000001</v>
      </c>
      <c r="G222">
        <v>0.92449999000000005</v>
      </c>
      <c r="H222">
        <v>33.633998869999999</v>
      </c>
      <c r="J222" s="2">
        <f>TREND(Calibration!$A$2:$A$4,Calibration!$B$2:$B$4,C222)</f>
        <v>359.35364316672326</v>
      </c>
      <c r="K222" s="2">
        <f>TREND(Calibration!$A$2:$A$4,Calibration!$C$2:$C$4,E222)</f>
        <v>463.92005719303916</v>
      </c>
      <c r="L222" s="2">
        <f>TREND(Calibration!$A$2:$A$4,Calibration!$D$2:$D$4,G222)</f>
        <v>563.80371600124022</v>
      </c>
    </row>
    <row r="223" spans="1:12" x14ac:dyDescent="0.25">
      <c r="A223">
        <v>1103487</v>
      </c>
      <c r="B223">
        <v>15.086000439999999</v>
      </c>
      <c r="C223">
        <v>0.30919001000000002</v>
      </c>
      <c r="D223">
        <v>35.334999080000003</v>
      </c>
      <c r="E223">
        <v>0.25297998999999999</v>
      </c>
      <c r="F223">
        <v>37.643001560000002</v>
      </c>
      <c r="G223">
        <v>0.94400001</v>
      </c>
      <c r="H223">
        <v>33.681999210000001</v>
      </c>
      <c r="J223" s="2">
        <f>TREND(Calibration!$A$2:$A$4,Calibration!$B$2:$B$4,C223)</f>
        <v>378.805138961377</v>
      </c>
      <c r="K223" s="2">
        <f>TREND(Calibration!$A$2:$A$4,Calibration!$C$2:$C$4,E223)</f>
        <v>463.92005719303916</v>
      </c>
      <c r="L223" s="2">
        <f>TREND(Calibration!$A$2:$A$4,Calibration!$D$2:$D$4,G223)</f>
        <v>575.91886839290896</v>
      </c>
    </row>
    <row r="224" spans="1:12" x14ac:dyDescent="0.25">
      <c r="A224">
        <v>1108487</v>
      </c>
      <c r="B224">
        <v>15.086000439999999</v>
      </c>
      <c r="C224">
        <v>0.30432998999999999</v>
      </c>
      <c r="D224">
        <v>35.369998930000001</v>
      </c>
      <c r="E224">
        <v>0.25302999999999998</v>
      </c>
      <c r="F224">
        <v>37.665000919999997</v>
      </c>
      <c r="G224">
        <v>0.93859999999999999</v>
      </c>
      <c r="H224">
        <v>33.692001339999997</v>
      </c>
      <c r="J224" s="2">
        <f>TREND(Calibration!$A$2:$A$4,Calibration!$B$2:$B$4,C224)</f>
        <v>357.22198212831859</v>
      </c>
      <c r="K224" s="2">
        <f>TREND(Calibration!$A$2:$A$4,Calibration!$C$2:$C$4,E224)</f>
        <v>464.30555526934631</v>
      </c>
      <c r="L224" s="2">
        <f>TREND(Calibration!$A$2:$A$4,Calibration!$D$2:$D$4,G224)</f>
        <v>572.56390034331025</v>
      </c>
    </row>
    <row r="225" spans="1:12" x14ac:dyDescent="0.25">
      <c r="A225">
        <v>1113487</v>
      </c>
      <c r="B225">
        <v>15.09599972</v>
      </c>
      <c r="C225">
        <v>0.30318999000000002</v>
      </c>
      <c r="D225">
        <v>35.369998930000001</v>
      </c>
      <c r="E225">
        <v>0.25291999999999998</v>
      </c>
      <c r="F225">
        <v>37.630001069999999</v>
      </c>
      <c r="G225">
        <v>0.94019997</v>
      </c>
      <c r="H225">
        <v>33.681999210000001</v>
      </c>
      <c r="J225" s="2">
        <f>TREND(Calibration!$A$2:$A$4,Calibration!$B$2:$B$4,C225)</f>
        <v>352.1592871621076</v>
      </c>
      <c r="K225" s="2">
        <f>TREND(Calibration!$A$2:$A$4,Calibration!$C$2:$C$4,E225)</f>
        <v>463.4576290867069</v>
      </c>
      <c r="L225" s="2">
        <f>TREND(Calibration!$A$2:$A$4,Calibration!$D$2:$D$4,G225)</f>
        <v>573.55794447106496</v>
      </c>
    </row>
    <row r="226" spans="1:12" x14ac:dyDescent="0.25">
      <c r="A226">
        <v>1118487</v>
      </c>
      <c r="B226">
        <v>15.086000439999999</v>
      </c>
      <c r="C226">
        <v>0.30832999999999999</v>
      </c>
      <c r="D226">
        <v>35.367000580000003</v>
      </c>
      <c r="E226">
        <v>0.25286998999999999</v>
      </c>
      <c r="F226">
        <v>37.665000919999997</v>
      </c>
      <c r="G226">
        <v>0.94510000999999999</v>
      </c>
      <c r="H226">
        <v>33.708000179999999</v>
      </c>
      <c r="J226" s="2">
        <f>TREND(Calibration!$A$2:$A$4,Calibration!$B$2:$B$4,C226)</f>
        <v>374.98586852462995</v>
      </c>
      <c r="K226" s="2">
        <f>TREND(Calibration!$A$2:$A$4,Calibration!$C$2:$C$4,E226)</f>
        <v>463.07213101039997</v>
      </c>
      <c r="L226" s="2">
        <f>TREND(Calibration!$A$2:$A$4,Calibration!$D$2:$D$4,G226)</f>
        <v>576.60228654483058</v>
      </c>
    </row>
    <row r="227" spans="1:12" x14ac:dyDescent="0.25">
      <c r="A227">
        <v>1123487</v>
      </c>
      <c r="B227">
        <v>15.07600021</v>
      </c>
      <c r="C227">
        <v>0.30448999999999998</v>
      </c>
      <c r="D227">
        <v>35.373001100000003</v>
      </c>
      <c r="E227">
        <v>0.25264998999999999</v>
      </c>
      <c r="F227">
        <v>37.63999939</v>
      </c>
      <c r="G227">
        <v>0.93540000999999995</v>
      </c>
      <c r="H227">
        <v>33.70500183</v>
      </c>
      <c r="J227" s="2">
        <f>TREND(Calibration!$A$2:$A$4,Calibration!$B$2:$B$4,C227)</f>
        <v>357.93258021739189</v>
      </c>
      <c r="K227" s="2">
        <f>TREND(Calibration!$A$2:$A$4,Calibration!$C$2:$C$4,E227)</f>
        <v>461.37627864512137</v>
      </c>
      <c r="L227" s="2">
        <f>TREND(Calibration!$A$2:$A$4,Calibration!$D$2:$D$4,G227)</f>
        <v>570.57578102333957</v>
      </c>
    </row>
    <row r="228" spans="1:12" x14ac:dyDescent="0.25">
      <c r="A228">
        <v>1128487</v>
      </c>
      <c r="B228">
        <v>15.086000439999999</v>
      </c>
      <c r="C228">
        <v>0.30421999</v>
      </c>
      <c r="D228">
        <v>35.367000580000003</v>
      </c>
      <c r="E228">
        <v>0.25264998999999999</v>
      </c>
      <c r="F228">
        <v>37.63999939</v>
      </c>
      <c r="G228">
        <v>0.93970001000000003</v>
      </c>
      <c r="H228">
        <v>33.694999690000003</v>
      </c>
      <c r="J228" s="2">
        <f>TREND(Calibration!$A$2:$A$4,Calibration!$B$2:$B$4,C228)</f>
        <v>356.73347647368428</v>
      </c>
      <c r="K228" s="2">
        <f>TREND(Calibration!$A$2:$A$4,Calibration!$C$2:$C$4,E228)</f>
        <v>461.37627864512137</v>
      </c>
      <c r="L228" s="2">
        <f>TREND(Calibration!$A$2:$A$4,Calibration!$D$2:$D$4,G228)</f>
        <v>573.24732470812432</v>
      </c>
    </row>
    <row r="229" spans="1:12" x14ac:dyDescent="0.25">
      <c r="A229">
        <v>1133487</v>
      </c>
      <c r="B229">
        <v>15.06000042</v>
      </c>
      <c r="C229">
        <v>0.30871000999999998</v>
      </c>
      <c r="D229">
        <v>35.402000430000001</v>
      </c>
      <c r="E229">
        <v>0.25271000999999998</v>
      </c>
      <c r="F229">
        <v>37.620998380000003</v>
      </c>
      <c r="G229">
        <v>0.93970001000000003</v>
      </c>
      <c r="H229">
        <v>33.640998840000002</v>
      </c>
      <c r="J229" s="2">
        <f>TREND(Calibration!$A$2:$A$4,Calibration!$B$2:$B$4,C229)</f>
        <v>376.6734779229721</v>
      </c>
      <c r="K229" s="2">
        <f>TREND(Calibration!$A$2:$A$4,Calibration!$C$2:$C$4,E229)</f>
        <v>461.83893800404871</v>
      </c>
      <c r="L229" s="2">
        <f>TREND(Calibration!$A$2:$A$4,Calibration!$D$2:$D$4,G229)</f>
        <v>573.24732470812432</v>
      </c>
    </row>
    <row r="230" spans="1:12" x14ac:dyDescent="0.25">
      <c r="A230">
        <v>1138490</v>
      </c>
      <c r="B230">
        <v>15.088999749999999</v>
      </c>
      <c r="C230">
        <v>0.30583999000000001</v>
      </c>
      <c r="D230">
        <v>35.395000459999999</v>
      </c>
      <c r="E230">
        <v>0.25264998999999999</v>
      </c>
      <c r="F230">
        <v>37.661998750000002</v>
      </c>
      <c r="G230">
        <v>0.94510000999999999</v>
      </c>
      <c r="H230">
        <v>33.627998349999999</v>
      </c>
      <c r="J230" s="2">
        <f>TREND(Calibration!$A$2:$A$4,Calibration!$B$2:$B$4,C230)</f>
        <v>363.92783247830039</v>
      </c>
      <c r="K230" s="2">
        <f>TREND(Calibration!$A$2:$A$4,Calibration!$C$2:$C$4,E230)</f>
        <v>461.37627864512137</v>
      </c>
      <c r="L230" s="2">
        <f>TREND(Calibration!$A$2:$A$4,Calibration!$D$2:$D$4,G230)</f>
        <v>576.60228654483058</v>
      </c>
    </row>
    <row r="231" spans="1:12" x14ac:dyDescent="0.25">
      <c r="A231">
        <v>1143487</v>
      </c>
      <c r="B231">
        <v>15.09899998</v>
      </c>
      <c r="C231">
        <v>0.30702998999999997</v>
      </c>
      <c r="D231">
        <v>35.369998930000001</v>
      </c>
      <c r="E231">
        <v>0.25233000999999999</v>
      </c>
      <c r="F231">
        <v>37.661998750000002</v>
      </c>
      <c r="G231">
        <v>0.94889997999999998</v>
      </c>
      <c r="H231">
        <v>33.5890007</v>
      </c>
      <c r="J231" s="2">
        <f>TREND(Calibration!$A$2:$A$4,Calibration!$B$2:$B$4,C231)</f>
        <v>369.21257546934544</v>
      </c>
      <c r="K231" s="2">
        <f>TREND(Calibration!$A$2:$A$4,Calibration!$C$2:$C$4,E231)</f>
        <v>458.90973846402221</v>
      </c>
      <c r="L231" s="2">
        <f>TREND(Calibration!$A$2:$A$4,Calibration!$D$2:$D$4,G231)</f>
        <v>578.96316697642862</v>
      </c>
    </row>
    <row r="232" spans="1:12" x14ac:dyDescent="0.25">
      <c r="A232">
        <v>1148487</v>
      </c>
      <c r="B232">
        <v>15.105999949999999</v>
      </c>
      <c r="C232">
        <v>0.30691998999999998</v>
      </c>
      <c r="D232">
        <v>35.382999419999997</v>
      </c>
      <c r="E232">
        <v>0.25233000999999999</v>
      </c>
      <c r="F232">
        <v>37.576000209999997</v>
      </c>
      <c r="G232">
        <v>0.93589997000000003</v>
      </c>
      <c r="H232">
        <v>33.6570015</v>
      </c>
      <c r="J232" s="2">
        <f>TREND(Calibration!$A$2:$A$4,Calibration!$B$2:$B$4,C232)</f>
        <v>368.7240698147109</v>
      </c>
      <c r="K232" s="2">
        <f>TREND(Calibration!$A$2:$A$4,Calibration!$C$2:$C$4,E232)</f>
        <v>458.90973846402221</v>
      </c>
      <c r="L232" s="2">
        <f>TREND(Calibration!$A$2:$A$4,Calibration!$D$2:$D$4,G232)</f>
        <v>570.88640078628021</v>
      </c>
    </row>
    <row r="233" spans="1:12" x14ac:dyDescent="0.25">
      <c r="A233">
        <v>1153487</v>
      </c>
      <c r="B233">
        <v>15.13799953</v>
      </c>
      <c r="C233">
        <v>0.30103001000000001</v>
      </c>
      <c r="D233">
        <v>35.34500122</v>
      </c>
      <c r="E233">
        <v>0.25271000999999998</v>
      </c>
      <c r="F233">
        <v>37.59500122</v>
      </c>
      <c r="G233">
        <v>0.93370003000000001</v>
      </c>
      <c r="H233">
        <v>33.598999020000001</v>
      </c>
      <c r="J233" s="2">
        <f>TREND(Calibration!$A$2:$A$4,Calibration!$B$2:$B$4,C233)</f>
        <v>342.56690130849597</v>
      </c>
      <c r="K233" s="2">
        <f>TREND(Calibration!$A$2:$A$4,Calibration!$C$2:$C$4,E233)</f>
        <v>461.83893800404871</v>
      </c>
      <c r="L233" s="2">
        <f>TREND(Calibration!$A$2:$A$4,Calibration!$D$2:$D$4,G233)</f>
        <v>569.5196017597907</v>
      </c>
    </row>
    <row r="234" spans="1:12" x14ac:dyDescent="0.25">
      <c r="A234">
        <v>1158496</v>
      </c>
      <c r="B234">
        <v>15.18999958</v>
      </c>
      <c r="C234">
        <v>0.30417000999999999</v>
      </c>
      <c r="D234">
        <v>35.338001249999998</v>
      </c>
      <c r="E234">
        <v>0.25271000999999998</v>
      </c>
      <c r="F234">
        <v>37.667999270000003</v>
      </c>
      <c r="G234">
        <v>0.95050000999999995</v>
      </c>
      <c r="H234">
        <v>33.631000520000001</v>
      </c>
      <c r="J234" s="2">
        <f>TREND(Calibration!$A$2:$A$4,Calibration!$B$2:$B$4,C234)</f>
        <v>356.51151726806029</v>
      </c>
      <c r="K234" s="2">
        <f>TREND(Calibration!$A$2:$A$4,Calibration!$C$2:$C$4,E234)</f>
        <v>461.83893800404871</v>
      </c>
      <c r="L234" s="2">
        <f>TREND(Calibration!$A$2:$A$4,Calibration!$D$2:$D$4,G234)</f>
        <v>579.95724838153694</v>
      </c>
    </row>
    <row r="235" spans="1:12" x14ac:dyDescent="0.25">
      <c r="A235">
        <v>1163496</v>
      </c>
      <c r="B235">
        <v>15.23200035</v>
      </c>
      <c r="C235">
        <v>0.30524999000000003</v>
      </c>
      <c r="D235">
        <v>35.375999450000002</v>
      </c>
      <c r="E235">
        <v>0.25271000999999998</v>
      </c>
      <c r="F235">
        <v>37.687000269999999</v>
      </c>
      <c r="G235">
        <v>0.9526</v>
      </c>
      <c r="H235">
        <v>33.620998380000003</v>
      </c>
      <c r="J235" s="2">
        <f>TREND(Calibration!$A$2:$A$4,Calibration!$B$2:$B$4,C235)</f>
        <v>361.30766578526118</v>
      </c>
      <c r="K235" s="2">
        <f>TREND(Calibration!$A$2:$A$4,Calibration!$C$2:$C$4,E235)</f>
        <v>461.83893800404871</v>
      </c>
      <c r="L235" s="2">
        <f>TREND(Calibration!$A$2:$A$4,Calibration!$D$2:$D$4,G235)</f>
        <v>581.26194954958612</v>
      </c>
    </row>
    <row r="236" spans="1:12" x14ac:dyDescent="0.25">
      <c r="A236">
        <v>1168487</v>
      </c>
      <c r="B236">
        <v>15.192999840000001</v>
      </c>
      <c r="C236">
        <v>0.30546001</v>
      </c>
      <c r="D236">
        <v>35.375999450000002</v>
      </c>
      <c r="E236">
        <v>0.25271000999999998</v>
      </c>
      <c r="F236">
        <v>37.64599991</v>
      </c>
      <c r="G236">
        <v>0.94400001</v>
      </c>
      <c r="H236">
        <v>33.560001370000002</v>
      </c>
      <c r="J236" s="2">
        <f>TREND(Calibration!$A$2:$A$4,Calibration!$B$2:$B$4,C236)</f>
        <v>362.24035630877324</v>
      </c>
      <c r="K236" s="2">
        <f>TREND(Calibration!$A$2:$A$4,Calibration!$C$2:$C$4,E236)</f>
        <v>461.83893800404871</v>
      </c>
      <c r="L236" s="2">
        <f>TREND(Calibration!$A$2:$A$4,Calibration!$D$2:$D$4,G236)</f>
        <v>575.91886839290896</v>
      </c>
    </row>
    <row r="237" spans="1:12" x14ac:dyDescent="0.25">
      <c r="A237">
        <v>1173487</v>
      </c>
      <c r="B237">
        <v>15.19999981</v>
      </c>
      <c r="C237">
        <v>0.30292001000000002</v>
      </c>
      <c r="D237">
        <v>35.402000430000001</v>
      </c>
      <c r="E237">
        <v>0.25238000999999999</v>
      </c>
      <c r="F237">
        <v>37.618000029999997</v>
      </c>
      <c r="G237">
        <v>0.93859999999999999</v>
      </c>
      <c r="H237">
        <v>33.548000340000002</v>
      </c>
      <c r="J237" s="2">
        <f>TREND(Calibration!$A$2:$A$4,Calibration!$B$2:$B$4,C237)</f>
        <v>350.96031664721477</v>
      </c>
      <c r="K237" s="2">
        <f>TREND(Calibration!$A$2:$A$4,Calibration!$C$2:$C$4,E237)</f>
        <v>459.29515945613093</v>
      </c>
      <c r="L237" s="2">
        <f>TREND(Calibration!$A$2:$A$4,Calibration!$D$2:$D$4,G237)</f>
        <v>572.56390034331025</v>
      </c>
    </row>
    <row r="238" spans="1:12" x14ac:dyDescent="0.25">
      <c r="A238">
        <v>1178495</v>
      </c>
      <c r="B238">
        <v>15.225999829999999</v>
      </c>
      <c r="C238">
        <v>0.30346000000000001</v>
      </c>
      <c r="D238">
        <v>35.363998410000001</v>
      </c>
      <c r="E238">
        <v>0.25233000999999999</v>
      </c>
      <c r="F238">
        <v>37.630001069999999</v>
      </c>
      <c r="G238">
        <v>0.94349998000000002</v>
      </c>
      <c r="H238">
        <v>33.618000029999997</v>
      </c>
      <c r="J238" s="2">
        <f>TREND(Calibration!$A$2:$A$4,Calibration!$B$2:$B$4,C238)</f>
        <v>353.35839090581499</v>
      </c>
      <c r="K238" s="2">
        <f>TREND(Calibration!$A$2:$A$4,Calibration!$C$2:$C$4,E238)</f>
        <v>458.90973846402221</v>
      </c>
      <c r="L238" s="2">
        <f>TREND(Calibration!$A$2:$A$4,Calibration!$D$2:$D$4,G238)</f>
        <v>575.60820513972226</v>
      </c>
    </row>
    <row r="239" spans="1:12" x14ac:dyDescent="0.25">
      <c r="A239">
        <v>1183499</v>
      </c>
      <c r="B239">
        <v>15.24199963</v>
      </c>
      <c r="C239">
        <v>0.30546001</v>
      </c>
      <c r="D239">
        <v>35.312999730000001</v>
      </c>
      <c r="E239">
        <v>0.25260000999999999</v>
      </c>
      <c r="F239">
        <v>37.637001040000001</v>
      </c>
      <c r="G239">
        <v>0.94289999999999996</v>
      </c>
      <c r="H239">
        <v>33.650001529999997</v>
      </c>
      <c r="J239" s="2">
        <f>TREND(Calibration!$A$2:$A$4,Calibration!$B$2:$B$4,C239)</f>
        <v>362.24035630877324</v>
      </c>
      <c r="K239" s="2">
        <f>TREND(Calibration!$A$2:$A$4,Calibration!$C$2:$C$4,E239)</f>
        <v>460.99101182140953</v>
      </c>
      <c r="L239" s="2">
        <f>TREND(Calibration!$A$2:$A$4,Calibration!$D$2:$D$4,G239)</f>
        <v>575.235444028095</v>
      </c>
    </row>
    <row r="240" spans="1:12" x14ac:dyDescent="0.25">
      <c r="A240">
        <v>1188495</v>
      </c>
      <c r="B240">
        <v>15.25199986</v>
      </c>
      <c r="C240">
        <v>0.30724998999999997</v>
      </c>
      <c r="D240">
        <v>35.321998600000001</v>
      </c>
      <c r="E240">
        <v>0.25242998999999999</v>
      </c>
      <c r="F240">
        <v>37.674999239999998</v>
      </c>
      <c r="G240">
        <v>0.94620000999999998</v>
      </c>
      <c r="H240">
        <v>33.633998869999999</v>
      </c>
      <c r="J240" s="2">
        <f>TREND(Calibration!$A$2:$A$4,Calibration!$B$2:$B$4,C240)</f>
        <v>370.18958677861428</v>
      </c>
      <c r="K240" s="2">
        <f>TREND(Calibration!$A$2:$A$4,Calibration!$C$2:$C$4,E240)</f>
        <v>459.680426279843</v>
      </c>
      <c r="L240" s="2">
        <f>TREND(Calibration!$A$2:$A$4,Calibration!$D$2:$D$4,G240)</f>
        <v>577.2857046967523</v>
      </c>
    </row>
    <row r="241" spans="1:12" x14ac:dyDescent="0.25">
      <c r="A241">
        <v>1193493</v>
      </c>
      <c r="B241">
        <v>15.225999829999999</v>
      </c>
      <c r="C241">
        <v>0.30676001000000003</v>
      </c>
      <c r="D241">
        <v>35.347999569999999</v>
      </c>
      <c r="E241">
        <v>0.25233000999999999</v>
      </c>
      <c r="F241">
        <v>37.652999880000003</v>
      </c>
      <c r="G241">
        <v>0.93809998000000006</v>
      </c>
      <c r="H241">
        <v>33.560001370000002</v>
      </c>
      <c r="J241" s="2">
        <f>TREND(Calibration!$A$2:$A$4,Calibration!$B$2:$B$4,C241)</f>
        <v>368.01360495445283</v>
      </c>
      <c r="K241" s="2">
        <f>TREND(Calibration!$A$2:$A$4,Calibration!$C$2:$C$4,E241)</f>
        <v>458.90973846402221</v>
      </c>
      <c r="L241" s="2">
        <f>TREND(Calibration!$A$2:$A$4,Calibration!$D$2:$D$4,G241)</f>
        <v>572.25324330301589</v>
      </c>
    </row>
    <row r="242" spans="1:12" x14ac:dyDescent="0.25">
      <c r="A242">
        <v>1198487</v>
      </c>
      <c r="B242">
        <v>15.18700027</v>
      </c>
      <c r="C242">
        <v>0.30670999999999998</v>
      </c>
      <c r="D242">
        <v>35.338001249999998</v>
      </c>
      <c r="E242">
        <v>0.25238000999999999</v>
      </c>
      <c r="F242">
        <v>37.58000183</v>
      </c>
      <c r="G242">
        <v>0.93320000000000003</v>
      </c>
      <c r="H242">
        <v>33.583000179999999</v>
      </c>
      <c r="J242" s="2">
        <f>TREND(Calibration!$A$2:$A$4,Calibration!$B$2:$B$4,C242)</f>
        <v>367.79151252001384</v>
      </c>
      <c r="K242" s="2">
        <f>TREND(Calibration!$A$2:$A$4,Calibration!$C$2:$C$4,E242)</f>
        <v>459.29515945613093</v>
      </c>
      <c r="L242" s="2">
        <f>TREND(Calibration!$A$2:$A$4,Calibration!$D$2:$D$4,G242)</f>
        <v>569.20893850660389</v>
      </c>
    </row>
    <row r="243" spans="1:12" x14ac:dyDescent="0.25">
      <c r="A243">
        <v>1203706</v>
      </c>
      <c r="B243">
        <v>15.17399979</v>
      </c>
      <c r="C243">
        <v>0.30016999999999999</v>
      </c>
      <c r="D243">
        <v>35.338001249999998</v>
      </c>
      <c r="E243">
        <v>0.25238000999999999</v>
      </c>
      <c r="F243">
        <v>37.637001040000001</v>
      </c>
      <c r="G243">
        <v>0.94239998000000003</v>
      </c>
      <c r="H243">
        <v>33.51499939</v>
      </c>
      <c r="J243" s="2">
        <f>TREND(Calibration!$A$2:$A$4,Calibration!$B$2:$B$4,C243)</f>
        <v>338.74763087174915</v>
      </c>
      <c r="K243" s="2">
        <f>TREND(Calibration!$A$2:$A$4,Calibration!$C$2:$C$4,E243)</f>
        <v>459.29515945613093</v>
      </c>
      <c r="L243" s="2">
        <f>TREND(Calibration!$A$2:$A$4,Calibration!$D$2:$D$4,G243)</f>
        <v>574.92478698780064</v>
      </c>
    </row>
    <row r="244" spans="1:12" x14ac:dyDescent="0.25">
      <c r="A244">
        <v>1208487</v>
      </c>
      <c r="B244">
        <v>15.147999759999999</v>
      </c>
      <c r="C244">
        <v>0.30259999999999998</v>
      </c>
      <c r="D244">
        <v>35.356998439999998</v>
      </c>
      <c r="E244">
        <v>0.25233000999999999</v>
      </c>
      <c r="F244">
        <v>37.58000183</v>
      </c>
      <c r="G244">
        <v>0.94129996999999999</v>
      </c>
      <c r="H244">
        <v>33.519001009999997</v>
      </c>
      <c r="J244" s="2">
        <f>TREND(Calibration!$A$2:$A$4,Calibration!$B$2:$B$4,C244)</f>
        <v>349.53916487867309</v>
      </c>
      <c r="K244" s="2">
        <f>TREND(Calibration!$A$2:$A$4,Calibration!$C$2:$C$4,E244)</f>
        <v>458.90973846402221</v>
      </c>
      <c r="L244" s="2">
        <f>TREND(Calibration!$A$2:$A$4,Calibration!$D$2:$D$4,G244)</f>
        <v>574.24136262298657</v>
      </c>
    </row>
    <row r="245" spans="1:12" x14ac:dyDescent="0.25">
      <c r="A245">
        <v>1213656</v>
      </c>
      <c r="B245">
        <v>15.170000079999999</v>
      </c>
      <c r="C245">
        <v>0.30805999000000001</v>
      </c>
      <c r="D245">
        <v>35.363998410000001</v>
      </c>
      <c r="E245">
        <v>0.25195000000000001</v>
      </c>
      <c r="F245">
        <v>37.620998380000003</v>
      </c>
      <c r="G245">
        <v>0.94129996999999999</v>
      </c>
      <c r="H245">
        <v>33.499000549999998</v>
      </c>
      <c r="J245" s="2">
        <f>TREND(Calibration!$A$2:$A$4,Calibration!$B$2:$B$4,C245)</f>
        <v>373.78676478092234</v>
      </c>
      <c r="K245" s="2">
        <f>TREND(Calibration!$A$2:$A$4,Calibration!$C$2:$C$4,E245)</f>
        <v>455.9804618397975</v>
      </c>
      <c r="L245" s="2">
        <f>TREND(Calibration!$A$2:$A$4,Calibration!$D$2:$D$4,G245)</f>
        <v>574.24136262298657</v>
      </c>
    </row>
    <row r="246" spans="1:12" x14ac:dyDescent="0.25">
      <c r="A246">
        <v>1218487</v>
      </c>
      <c r="B246">
        <v>15.192999840000001</v>
      </c>
      <c r="C246">
        <v>0.30199999</v>
      </c>
      <c r="D246">
        <v>35.34500122</v>
      </c>
      <c r="E246">
        <v>0.252</v>
      </c>
      <c r="F246">
        <v>37.648998259999999</v>
      </c>
      <c r="G246">
        <v>0.95529997</v>
      </c>
      <c r="H246">
        <v>33.51499939</v>
      </c>
      <c r="J246" s="2">
        <f>TREND(Calibration!$A$2:$A$4,Calibration!$B$2:$B$4,C246)</f>
        <v>346.87454417106233</v>
      </c>
      <c r="K246" s="2">
        <f>TREND(Calibration!$A$2:$A$4,Calibration!$C$2:$C$4,E246)</f>
        <v>456.36588283190622</v>
      </c>
      <c r="L246" s="2">
        <f>TREND(Calibration!$A$2:$A$4,Calibration!$D$2:$D$4,G246)</f>
        <v>582.93941182926244</v>
      </c>
    </row>
    <row r="247" spans="1:12" x14ac:dyDescent="0.25">
      <c r="A247">
        <v>1223706</v>
      </c>
      <c r="B247">
        <v>15.196000099999999</v>
      </c>
      <c r="C247">
        <v>0.30388999</v>
      </c>
      <c r="D247">
        <v>35.319000240000001</v>
      </c>
      <c r="E247">
        <v>0.252</v>
      </c>
      <c r="F247">
        <v>37.637001040000001</v>
      </c>
      <c r="G247">
        <v>0.94620000999999998</v>
      </c>
      <c r="H247">
        <v>33.502998349999999</v>
      </c>
      <c r="J247" s="2">
        <f>TREND(Calibration!$A$2:$A$4,Calibration!$B$2:$B$4,C247)</f>
        <v>355.26795950978089</v>
      </c>
      <c r="K247" s="2">
        <f>TREND(Calibration!$A$2:$A$4,Calibration!$C$2:$C$4,E247)</f>
        <v>456.36588283190622</v>
      </c>
      <c r="L247" s="2">
        <f>TREND(Calibration!$A$2:$A$4,Calibration!$D$2:$D$4,G247)</f>
        <v>577.2857046967523</v>
      </c>
    </row>
    <row r="248" spans="1:12" x14ac:dyDescent="0.25">
      <c r="A248">
        <v>1228565</v>
      </c>
      <c r="B248">
        <v>15.18299961</v>
      </c>
      <c r="C248">
        <v>0.31022</v>
      </c>
      <c r="D248">
        <v>35.319000240000001</v>
      </c>
      <c r="E248">
        <v>0.25206000000000001</v>
      </c>
      <c r="F248">
        <v>37.585998539999999</v>
      </c>
      <c r="G248">
        <v>0.94080001000000002</v>
      </c>
      <c r="H248">
        <v>33.567001339999997</v>
      </c>
      <c r="J248" s="2">
        <f>TREND(Calibration!$A$2:$A$4,Calibration!$B$2:$B$4,C248)</f>
        <v>383.37928386334875</v>
      </c>
      <c r="K248" s="2">
        <f>TREND(Calibration!$A$2:$A$4,Calibration!$C$2:$C$4,E248)</f>
        <v>456.82838802243668</v>
      </c>
      <c r="L248" s="2">
        <f>TREND(Calibration!$A$2:$A$4,Calibration!$D$2:$D$4,G248)</f>
        <v>573.93074286004594</v>
      </c>
    </row>
    <row r="249" spans="1:12" x14ac:dyDescent="0.25">
      <c r="A249">
        <v>1233612</v>
      </c>
      <c r="B249">
        <v>15.192999840000001</v>
      </c>
      <c r="C249">
        <v>0.30783999000000001</v>
      </c>
      <c r="D249">
        <v>35.293998719999998</v>
      </c>
      <c r="E249">
        <v>0.25195000000000001</v>
      </c>
      <c r="F249">
        <v>37.624000549999998</v>
      </c>
      <c r="G249">
        <v>0.93480003</v>
      </c>
      <c r="H249">
        <v>33.58000183</v>
      </c>
      <c r="J249" s="2">
        <f>TREND(Calibration!$A$2:$A$4,Calibration!$B$2:$B$4,C249)</f>
        <v>372.80975347165349</v>
      </c>
      <c r="K249" s="2">
        <f>TREND(Calibration!$A$2:$A$4,Calibration!$C$2:$C$4,E249)</f>
        <v>455.9804618397975</v>
      </c>
      <c r="L249" s="2">
        <f>TREND(Calibration!$A$2:$A$4,Calibration!$D$2:$D$4,G249)</f>
        <v>570.20301991171232</v>
      </c>
    </row>
    <row r="250" spans="1:12" x14ac:dyDescent="0.25">
      <c r="A250">
        <v>1238497</v>
      </c>
      <c r="B250">
        <v>15.166999819999999</v>
      </c>
      <c r="C250">
        <v>0.30632999999999999</v>
      </c>
      <c r="D250">
        <v>35.367000580000003</v>
      </c>
      <c r="E250">
        <v>0.25206000000000001</v>
      </c>
      <c r="F250">
        <v>37.602001190000003</v>
      </c>
      <c r="G250">
        <v>0.93430000999999996</v>
      </c>
      <c r="H250">
        <v>33.534999849999998</v>
      </c>
      <c r="J250" s="2">
        <f>TREND(Calibration!$A$2:$A$4,Calibration!$B$2:$B$4,C250)</f>
        <v>366.10394753127684</v>
      </c>
      <c r="K250" s="2">
        <f>TREND(Calibration!$A$2:$A$4,Calibration!$C$2:$C$4,E250)</f>
        <v>456.82838802243668</v>
      </c>
      <c r="L250" s="2">
        <f>TREND(Calibration!$A$2:$A$4,Calibration!$D$2:$D$4,G250)</f>
        <v>569.89236287141784</v>
      </c>
    </row>
    <row r="251" spans="1:12" x14ac:dyDescent="0.25">
      <c r="A251">
        <v>1243595</v>
      </c>
      <c r="B251">
        <v>15.170000079999999</v>
      </c>
      <c r="C251">
        <v>0.30665000999999997</v>
      </c>
      <c r="D251">
        <v>35.312999730000001</v>
      </c>
      <c r="E251">
        <v>0.25173000000000001</v>
      </c>
      <c r="F251">
        <v>37.618000029999997</v>
      </c>
      <c r="G251">
        <v>0.93320000000000003</v>
      </c>
      <c r="H251">
        <v>33.502998349999999</v>
      </c>
      <c r="J251" s="2">
        <f>TREND(Calibration!$A$2:$A$4,Calibration!$B$2:$B$4,C251)</f>
        <v>367.52509929981829</v>
      </c>
      <c r="K251" s="2">
        <f>TREND(Calibration!$A$2:$A$4,Calibration!$C$2:$C$4,E251)</f>
        <v>454.28460947451913</v>
      </c>
      <c r="L251" s="2">
        <f>TREND(Calibration!$A$2:$A$4,Calibration!$D$2:$D$4,G251)</f>
        <v>569.20893850660389</v>
      </c>
    </row>
    <row r="252" spans="1:12" x14ac:dyDescent="0.25">
      <c r="A252">
        <v>1248487</v>
      </c>
      <c r="B252">
        <v>15.18700027</v>
      </c>
      <c r="C252">
        <v>0.30730000000000002</v>
      </c>
      <c r="D252">
        <v>35.341999049999998</v>
      </c>
      <c r="E252">
        <v>0.25173000000000001</v>
      </c>
      <c r="F252">
        <v>37.667999270000003</v>
      </c>
      <c r="G252">
        <v>0.93970001000000003</v>
      </c>
      <c r="H252">
        <v>33.502998349999999</v>
      </c>
      <c r="J252" s="2">
        <f>TREND(Calibration!$A$2:$A$4,Calibration!$B$2:$B$4,C252)</f>
        <v>370.41167921305328</v>
      </c>
      <c r="K252" s="2">
        <f>TREND(Calibration!$A$2:$A$4,Calibration!$C$2:$C$4,E252)</f>
        <v>454.28460947451913</v>
      </c>
      <c r="L252" s="2">
        <f>TREND(Calibration!$A$2:$A$4,Calibration!$D$2:$D$4,G252)</f>
        <v>573.24732470812432</v>
      </c>
    </row>
    <row r="253" spans="1:12" x14ac:dyDescent="0.25">
      <c r="A253">
        <v>1253720</v>
      </c>
      <c r="B253">
        <v>15.18299961</v>
      </c>
      <c r="C253">
        <v>0.30676001000000003</v>
      </c>
      <c r="D253">
        <v>35.319000240000001</v>
      </c>
      <c r="E253">
        <v>0.25173000000000001</v>
      </c>
      <c r="F253">
        <v>37.661998750000002</v>
      </c>
      <c r="G253">
        <v>0.94779997999999999</v>
      </c>
      <c r="H253">
        <v>33.512001040000001</v>
      </c>
      <c r="J253" s="2">
        <f>TREND(Calibration!$A$2:$A$4,Calibration!$B$2:$B$4,C253)</f>
        <v>368.01360495445283</v>
      </c>
      <c r="K253" s="2">
        <f>TREND(Calibration!$A$2:$A$4,Calibration!$C$2:$C$4,E253)</f>
        <v>454.28460947451913</v>
      </c>
      <c r="L253" s="2">
        <f>TREND(Calibration!$A$2:$A$4,Calibration!$D$2:$D$4,G253)</f>
        <v>578.2797488245069</v>
      </c>
    </row>
    <row r="254" spans="1:12" x14ac:dyDescent="0.25">
      <c r="A254">
        <v>1258494</v>
      </c>
      <c r="B254">
        <v>15.170000079999999</v>
      </c>
      <c r="C254">
        <v>0.31011</v>
      </c>
      <c r="D254">
        <v>35.316001890000003</v>
      </c>
      <c r="E254">
        <v>0.25130001000000002</v>
      </c>
      <c r="F254">
        <v>37.598999020000001</v>
      </c>
      <c r="G254">
        <v>0.94019997</v>
      </c>
      <c r="H254">
        <v>33.534999849999998</v>
      </c>
      <c r="J254" s="2">
        <f>TREND(Calibration!$A$2:$A$4,Calibration!$B$2:$B$4,C254)</f>
        <v>382.89077820871444</v>
      </c>
      <c r="K254" s="2">
        <f>TREND(Calibration!$A$2:$A$4,Calibration!$C$2:$C$4,E254)</f>
        <v>450.97006602658234</v>
      </c>
      <c r="L254" s="2">
        <f>TREND(Calibration!$A$2:$A$4,Calibration!$D$2:$D$4,G254)</f>
        <v>573.55794447106496</v>
      </c>
    </row>
    <row r="255" spans="1:12" x14ac:dyDescent="0.25">
      <c r="A255">
        <v>1263753</v>
      </c>
      <c r="B255">
        <v>15.18000031</v>
      </c>
      <c r="C255">
        <v>0.30730000000000002</v>
      </c>
      <c r="D255">
        <v>35.347999569999999</v>
      </c>
      <c r="E255">
        <v>0.25145999000000002</v>
      </c>
      <c r="F255">
        <v>37.67200089</v>
      </c>
      <c r="G255">
        <v>0.94940000999999996</v>
      </c>
      <c r="H255">
        <v>33.585998539999999</v>
      </c>
      <c r="J255" s="2">
        <f>TREND(Calibration!$A$2:$A$4,Calibration!$B$2:$B$4,C255)</f>
        <v>370.41167921305328</v>
      </c>
      <c r="K255" s="2">
        <f>TREND(Calibration!$A$2:$A$4,Calibration!$C$2:$C$4,E255)</f>
        <v>452.20325903293337</v>
      </c>
      <c r="L255" s="2">
        <f>TREND(Calibration!$A$2:$A$4,Calibration!$D$2:$D$4,G255)</f>
        <v>579.27383022961533</v>
      </c>
    </row>
    <row r="256" spans="1:12" x14ac:dyDescent="0.25">
      <c r="A256">
        <v>1268497</v>
      </c>
      <c r="B256">
        <v>15.12800026</v>
      </c>
      <c r="C256">
        <v>0.30572999000000001</v>
      </c>
      <c r="D256">
        <v>35.341999049999998</v>
      </c>
      <c r="E256">
        <v>0.25134999000000002</v>
      </c>
      <c r="F256">
        <v>37.633998869999999</v>
      </c>
      <c r="G256">
        <v>0.93970001000000003</v>
      </c>
      <c r="H256">
        <v>33.548000340000002</v>
      </c>
      <c r="J256" s="2">
        <f>TREND(Calibration!$A$2:$A$4,Calibration!$B$2:$B$4,C256)</f>
        <v>363.43932682366585</v>
      </c>
      <c r="K256" s="2">
        <f>TREND(Calibration!$A$2:$A$4,Calibration!$C$2:$C$4,E256)</f>
        <v>451.35533285029419</v>
      </c>
      <c r="L256" s="2">
        <f>TREND(Calibration!$A$2:$A$4,Calibration!$D$2:$D$4,G256)</f>
        <v>573.24732470812432</v>
      </c>
    </row>
    <row r="257" spans="1:12" x14ac:dyDescent="0.25">
      <c r="A257">
        <v>1273677</v>
      </c>
      <c r="B257">
        <v>15.102000240000001</v>
      </c>
      <c r="C257">
        <v>0.30568001</v>
      </c>
      <c r="D257">
        <v>35.29700089</v>
      </c>
      <c r="E257">
        <v>0.25134999000000002</v>
      </c>
      <c r="F257">
        <v>37.591999049999998</v>
      </c>
      <c r="G257">
        <v>0.93589997000000003</v>
      </c>
      <c r="H257">
        <v>33.512001040000001</v>
      </c>
      <c r="J257" s="2">
        <f>TREND(Calibration!$A$2:$A$4,Calibration!$B$2:$B$4,C257)</f>
        <v>363.21736761804209</v>
      </c>
      <c r="K257" s="2">
        <f>TREND(Calibration!$A$2:$A$4,Calibration!$C$2:$C$4,E257)</f>
        <v>451.35533285029419</v>
      </c>
      <c r="L257" s="2">
        <f>TREND(Calibration!$A$2:$A$4,Calibration!$D$2:$D$4,G257)</f>
        <v>570.88640078628021</v>
      </c>
    </row>
    <row r="258" spans="1:12" x14ac:dyDescent="0.25">
      <c r="A258">
        <v>1278487</v>
      </c>
      <c r="B258">
        <v>15.131999970000001</v>
      </c>
      <c r="C258">
        <v>0.30572999000000001</v>
      </c>
      <c r="D258">
        <v>35.321998600000001</v>
      </c>
      <c r="E258">
        <v>0.25173000000000001</v>
      </c>
      <c r="F258">
        <v>37.630001069999999</v>
      </c>
      <c r="G258">
        <v>0.94989997000000004</v>
      </c>
      <c r="H258">
        <v>33.604999540000001</v>
      </c>
      <c r="J258" s="2">
        <f>TREND(Calibration!$A$2:$A$4,Calibration!$B$2:$B$4,C258)</f>
        <v>363.43932682366585</v>
      </c>
      <c r="K258" s="2">
        <f>TREND(Calibration!$A$2:$A$4,Calibration!$C$2:$C$4,E258)</f>
        <v>454.28460947451913</v>
      </c>
      <c r="L258" s="2">
        <f>TREND(Calibration!$A$2:$A$4,Calibration!$D$2:$D$4,G258)</f>
        <v>579.58444999255607</v>
      </c>
    </row>
    <row r="259" spans="1:12" x14ac:dyDescent="0.25">
      <c r="A259">
        <v>1283643</v>
      </c>
      <c r="B259">
        <v>15.07299995</v>
      </c>
      <c r="C259">
        <v>0.30480998999999998</v>
      </c>
      <c r="D259">
        <v>35.306999210000001</v>
      </c>
      <c r="E259">
        <v>0.25167999000000002</v>
      </c>
      <c r="F259">
        <v>37.624000549999998</v>
      </c>
      <c r="G259">
        <v>0.94559996999999996</v>
      </c>
      <c r="H259">
        <v>33.495998380000003</v>
      </c>
      <c r="J259" s="2">
        <f>TREND(Calibration!$A$2:$A$4,Calibration!$B$2:$B$4,C259)</f>
        <v>359.35364316672326</v>
      </c>
      <c r="K259" s="2">
        <f>TREND(Calibration!$A$2:$A$4,Calibration!$C$2:$C$4,E259)</f>
        <v>453.89911139821197</v>
      </c>
      <c r="L259" s="2">
        <f>TREND(Calibration!$A$2:$A$4,Calibration!$D$2:$D$4,G259)</f>
        <v>576.91290630777132</v>
      </c>
    </row>
    <row r="260" spans="1:12" x14ac:dyDescent="0.25">
      <c r="A260">
        <v>1288487</v>
      </c>
      <c r="B260">
        <v>15.114999770000001</v>
      </c>
      <c r="C260">
        <v>0.30730000000000002</v>
      </c>
      <c r="D260">
        <v>35.293998719999998</v>
      </c>
      <c r="E260">
        <v>0.25167999000000002</v>
      </c>
      <c r="F260">
        <v>37.659000399999996</v>
      </c>
      <c r="G260">
        <v>0.9526</v>
      </c>
      <c r="H260">
        <v>33.567001339999997</v>
      </c>
      <c r="J260" s="2">
        <f>TREND(Calibration!$A$2:$A$4,Calibration!$B$2:$B$4,C260)</f>
        <v>370.41167921305328</v>
      </c>
      <c r="K260" s="2">
        <f>TREND(Calibration!$A$2:$A$4,Calibration!$C$2:$C$4,E260)</f>
        <v>453.89911139821197</v>
      </c>
      <c r="L260" s="2">
        <f>TREND(Calibration!$A$2:$A$4,Calibration!$D$2:$D$4,G260)</f>
        <v>581.26194954958612</v>
      </c>
    </row>
    <row r="261" spans="1:12" x14ac:dyDescent="0.25">
      <c r="A261">
        <v>1293562</v>
      </c>
      <c r="B261">
        <v>15.135000229999999</v>
      </c>
      <c r="C261">
        <v>0.30680998999999998</v>
      </c>
      <c r="D261">
        <v>35.271999360000002</v>
      </c>
      <c r="E261">
        <v>0.25167999000000002</v>
      </c>
      <c r="F261">
        <v>37.661998750000002</v>
      </c>
      <c r="G261">
        <v>0.94620000999999998</v>
      </c>
      <c r="H261">
        <v>33.567001339999997</v>
      </c>
      <c r="J261" s="2">
        <f>TREND(Calibration!$A$2:$A$4,Calibration!$B$2:$B$4,C261)</f>
        <v>368.23556416007659</v>
      </c>
      <c r="K261" s="2">
        <f>TREND(Calibration!$A$2:$A$4,Calibration!$C$2:$C$4,E261)</f>
        <v>453.89911139821197</v>
      </c>
      <c r="L261" s="2">
        <f>TREND(Calibration!$A$2:$A$4,Calibration!$D$2:$D$4,G261)</f>
        <v>577.2857046967523</v>
      </c>
    </row>
    <row r="262" spans="1:12" x14ac:dyDescent="0.25">
      <c r="A262">
        <v>1298487</v>
      </c>
      <c r="B262">
        <v>15.15100002</v>
      </c>
      <c r="C262">
        <v>0.30735001000000001</v>
      </c>
      <c r="D262">
        <v>35.291000369999999</v>
      </c>
      <c r="E262">
        <v>0.25173000000000001</v>
      </c>
      <c r="F262">
        <v>37.64599991</v>
      </c>
      <c r="G262">
        <v>0.94400001</v>
      </c>
      <c r="H262">
        <v>33.5929985</v>
      </c>
      <c r="J262" s="2">
        <f>TREND(Calibration!$A$2:$A$4,Calibration!$B$2:$B$4,C262)</f>
        <v>370.63377164749204</v>
      </c>
      <c r="K262" s="2">
        <f>TREND(Calibration!$A$2:$A$4,Calibration!$C$2:$C$4,E262)</f>
        <v>454.28460947451913</v>
      </c>
      <c r="L262" s="2">
        <f>TREND(Calibration!$A$2:$A$4,Calibration!$D$2:$D$4,G262)</f>
        <v>575.91886839290896</v>
      </c>
    </row>
    <row r="263" spans="1:12" x14ac:dyDescent="0.25">
      <c r="A263">
        <v>1303596</v>
      </c>
      <c r="B263">
        <v>15.163999560000001</v>
      </c>
      <c r="C263">
        <v>0.30199999</v>
      </c>
      <c r="D263">
        <v>35.338001249999998</v>
      </c>
      <c r="E263">
        <v>0.25173000000000001</v>
      </c>
      <c r="F263">
        <v>37.665000919999997</v>
      </c>
      <c r="G263">
        <v>0.93910002999999997</v>
      </c>
      <c r="H263">
        <v>33.460998539999999</v>
      </c>
      <c r="J263" s="2">
        <f>TREND(Calibration!$A$2:$A$4,Calibration!$B$2:$B$4,C263)</f>
        <v>346.87454417106233</v>
      </c>
      <c r="K263" s="2">
        <f>TREND(Calibration!$A$2:$A$4,Calibration!$C$2:$C$4,E263)</f>
        <v>454.28460947451913</v>
      </c>
      <c r="L263" s="2">
        <f>TREND(Calibration!$A$2:$A$4,Calibration!$D$2:$D$4,G263)</f>
        <v>572.87456359649696</v>
      </c>
    </row>
    <row r="264" spans="1:12" x14ac:dyDescent="0.25">
      <c r="A264">
        <v>1308492</v>
      </c>
      <c r="B264">
        <v>15.170000079999999</v>
      </c>
      <c r="C264">
        <v>0.30724998999999997</v>
      </c>
      <c r="D264">
        <v>35.328998570000003</v>
      </c>
      <c r="E264">
        <v>0.25195000000000001</v>
      </c>
      <c r="F264">
        <v>37.620998380000003</v>
      </c>
      <c r="G264">
        <v>0.93970001000000003</v>
      </c>
      <c r="H264">
        <v>33.458000179999999</v>
      </c>
      <c r="J264" s="2">
        <f>TREND(Calibration!$A$2:$A$4,Calibration!$B$2:$B$4,C264)</f>
        <v>370.18958677861428</v>
      </c>
      <c r="K264" s="2">
        <f>TREND(Calibration!$A$2:$A$4,Calibration!$C$2:$C$4,E264)</f>
        <v>455.9804618397975</v>
      </c>
      <c r="L264" s="2">
        <f>TREND(Calibration!$A$2:$A$4,Calibration!$D$2:$D$4,G264)</f>
        <v>573.24732470812432</v>
      </c>
    </row>
    <row r="265" spans="1:12" x14ac:dyDescent="0.25">
      <c r="A265">
        <v>1313677</v>
      </c>
      <c r="B265">
        <v>15.163999560000001</v>
      </c>
      <c r="C265">
        <v>0.30670999999999998</v>
      </c>
      <c r="D265">
        <v>35.338001249999998</v>
      </c>
      <c r="E265">
        <v>0.252</v>
      </c>
      <c r="F265">
        <v>37.604999540000001</v>
      </c>
      <c r="G265">
        <v>0.93970001000000003</v>
      </c>
      <c r="H265">
        <v>33.442001339999997</v>
      </c>
      <c r="J265" s="2">
        <f>TREND(Calibration!$A$2:$A$4,Calibration!$B$2:$B$4,C265)</f>
        <v>367.79151252001384</v>
      </c>
      <c r="K265" s="2">
        <f>TREND(Calibration!$A$2:$A$4,Calibration!$C$2:$C$4,E265)</f>
        <v>456.36588283190622</v>
      </c>
      <c r="L265" s="2">
        <f>TREND(Calibration!$A$2:$A$4,Calibration!$D$2:$D$4,G265)</f>
        <v>573.24732470812432</v>
      </c>
    </row>
    <row r="266" spans="1:12" x14ac:dyDescent="0.25">
      <c r="A266">
        <v>1318487</v>
      </c>
      <c r="B266">
        <v>15.20600033</v>
      </c>
      <c r="C266">
        <v>0.30670999999999998</v>
      </c>
      <c r="D266">
        <v>35.271999360000002</v>
      </c>
      <c r="E266">
        <v>0.25195000000000001</v>
      </c>
      <c r="F266">
        <v>37.637001040000001</v>
      </c>
      <c r="G266">
        <v>0.94450003000000005</v>
      </c>
      <c r="H266">
        <v>33.543998719999998</v>
      </c>
      <c r="J266" s="2">
        <f>TREND(Calibration!$A$2:$A$4,Calibration!$B$2:$B$4,C266)</f>
        <v>367.79151252001384</v>
      </c>
      <c r="K266" s="2">
        <f>TREND(Calibration!$A$2:$A$4,Calibration!$C$2:$C$4,E266)</f>
        <v>455.9804618397975</v>
      </c>
      <c r="L266" s="2">
        <f>TREND(Calibration!$A$2:$A$4,Calibration!$D$2:$D$4,G266)</f>
        <v>576.22952543320343</v>
      </c>
    </row>
    <row r="267" spans="1:12" x14ac:dyDescent="0.25">
      <c r="A267">
        <v>1323862</v>
      </c>
      <c r="B267">
        <v>15.161000250000001</v>
      </c>
      <c r="C267">
        <v>0.30632999999999999</v>
      </c>
      <c r="D267">
        <v>35.299999239999998</v>
      </c>
      <c r="E267">
        <v>0.25206000000000001</v>
      </c>
      <c r="F267">
        <v>37.611000060000002</v>
      </c>
      <c r="G267">
        <v>0.93970001000000003</v>
      </c>
      <c r="H267">
        <v>33.495998380000003</v>
      </c>
      <c r="J267" s="2">
        <f>TREND(Calibration!$A$2:$A$4,Calibration!$B$2:$B$4,C267)</f>
        <v>366.10394753127684</v>
      </c>
      <c r="K267" s="2">
        <f>TREND(Calibration!$A$2:$A$4,Calibration!$C$2:$C$4,E267)</f>
        <v>456.82838802243668</v>
      </c>
      <c r="L267" s="2">
        <f>TREND(Calibration!$A$2:$A$4,Calibration!$D$2:$D$4,G267)</f>
        <v>573.24732470812432</v>
      </c>
    </row>
    <row r="268" spans="1:12" x14ac:dyDescent="0.25">
      <c r="A268">
        <v>1328487</v>
      </c>
      <c r="B268">
        <v>15.20600033</v>
      </c>
      <c r="C268">
        <v>0.30741000000000002</v>
      </c>
      <c r="D268">
        <v>35.287998199999997</v>
      </c>
      <c r="E268">
        <v>0.25195000000000001</v>
      </c>
      <c r="F268">
        <v>37.643001560000002</v>
      </c>
      <c r="G268">
        <v>0.94289999999999996</v>
      </c>
      <c r="H268">
        <v>33.5320015</v>
      </c>
      <c r="J268" s="2">
        <f>TREND(Calibration!$A$2:$A$4,Calibration!$B$2:$B$4,C268)</f>
        <v>370.90018486768759</v>
      </c>
      <c r="K268" s="2">
        <f>TREND(Calibration!$A$2:$A$4,Calibration!$C$2:$C$4,E268)</f>
        <v>455.9804618397975</v>
      </c>
      <c r="L268" s="2">
        <f>TREND(Calibration!$A$2:$A$4,Calibration!$D$2:$D$4,G268)</f>
        <v>575.235444028095</v>
      </c>
    </row>
    <row r="269" spans="1:12" x14ac:dyDescent="0.25">
      <c r="A269">
        <v>1333706</v>
      </c>
      <c r="B269">
        <v>15.15699959</v>
      </c>
      <c r="C269">
        <v>0.30735001000000001</v>
      </c>
      <c r="D269">
        <v>35.262001040000001</v>
      </c>
      <c r="E269">
        <v>0.25173000000000001</v>
      </c>
      <c r="F269">
        <v>37.655998230000002</v>
      </c>
      <c r="G269">
        <v>0.94019997</v>
      </c>
      <c r="H269">
        <v>33.556999210000001</v>
      </c>
      <c r="J269" s="2">
        <f>TREND(Calibration!$A$2:$A$4,Calibration!$B$2:$B$4,C269)</f>
        <v>370.63377164749204</v>
      </c>
      <c r="K269" s="2">
        <f>TREND(Calibration!$A$2:$A$4,Calibration!$C$2:$C$4,E269)</f>
        <v>454.28460947451913</v>
      </c>
      <c r="L269" s="2">
        <f>TREND(Calibration!$A$2:$A$4,Calibration!$D$2:$D$4,G269)</f>
        <v>573.55794447106496</v>
      </c>
    </row>
    <row r="270" spans="1:12" x14ac:dyDescent="0.25">
      <c r="A270">
        <v>1338563</v>
      </c>
      <c r="B270">
        <v>15.131999970000001</v>
      </c>
      <c r="C270">
        <v>0.31162000000000001</v>
      </c>
      <c r="D270">
        <v>35.306999210000001</v>
      </c>
      <c r="E270">
        <v>0.25167999000000002</v>
      </c>
      <c r="F270">
        <v>37.624000549999998</v>
      </c>
      <c r="G270">
        <v>0.93540000999999995</v>
      </c>
      <c r="H270">
        <v>33.448001859999998</v>
      </c>
      <c r="J270" s="2">
        <f>TREND(Calibration!$A$2:$A$4,Calibration!$B$2:$B$4,C270)</f>
        <v>389.59662855869601</v>
      </c>
      <c r="K270" s="2">
        <f>TREND(Calibration!$A$2:$A$4,Calibration!$C$2:$C$4,E270)</f>
        <v>453.89911139821197</v>
      </c>
      <c r="L270" s="2">
        <f>TREND(Calibration!$A$2:$A$4,Calibration!$D$2:$D$4,G270)</f>
        <v>570.57578102333957</v>
      </c>
    </row>
    <row r="271" spans="1:12" x14ac:dyDescent="0.25">
      <c r="A271">
        <v>1343666</v>
      </c>
      <c r="B271">
        <v>15.14500046</v>
      </c>
      <c r="C271">
        <v>0.30946001000000001</v>
      </c>
      <c r="D271">
        <v>35.284000399999996</v>
      </c>
      <c r="E271">
        <v>0.25173000000000001</v>
      </c>
      <c r="F271">
        <v>37.659000399999996</v>
      </c>
      <c r="G271">
        <v>0.94779997999999999</v>
      </c>
      <c r="H271">
        <v>33.554000850000001</v>
      </c>
      <c r="J271" s="2">
        <f>TREND(Calibration!$A$2:$A$4,Calibration!$B$2:$B$4,C271)</f>
        <v>380.00419829547968</v>
      </c>
      <c r="K271" s="2">
        <f>TREND(Calibration!$A$2:$A$4,Calibration!$C$2:$C$4,E271)</f>
        <v>454.28460947451913</v>
      </c>
      <c r="L271" s="2">
        <f>TREND(Calibration!$A$2:$A$4,Calibration!$D$2:$D$4,G271)</f>
        <v>578.2797488245069</v>
      </c>
    </row>
    <row r="272" spans="1:12" x14ac:dyDescent="0.25">
      <c r="A272">
        <v>1348487</v>
      </c>
      <c r="B272">
        <v>15.13799953</v>
      </c>
      <c r="C272">
        <v>0.30579001</v>
      </c>
      <c r="D272">
        <v>35.258998869999999</v>
      </c>
      <c r="E272">
        <v>0.25167999000000002</v>
      </c>
      <c r="F272">
        <v>37.618000029999997</v>
      </c>
      <c r="G272">
        <v>0.93910002999999997</v>
      </c>
      <c r="H272">
        <v>33.55099869</v>
      </c>
      <c r="J272" s="2">
        <f>TREND(Calibration!$A$2:$A$4,Calibration!$B$2:$B$4,C272)</f>
        <v>363.7058732726764</v>
      </c>
      <c r="K272" s="2">
        <f>TREND(Calibration!$A$2:$A$4,Calibration!$C$2:$C$4,E272)</f>
        <v>453.89911139821197</v>
      </c>
      <c r="L272" s="2">
        <f>TREND(Calibration!$A$2:$A$4,Calibration!$D$2:$D$4,G272)</f>
        <v>572.87456359649696</v>
      </c>
    </row>
    <row r="273" spans="1:12" x14ac:dyDescent="0.25">
      <c r="A273">
        <v>1353625</v>
      </c>
      <c r="B273">
        <v>15.18000031</v>
      </c>
      <c r="C273">
        <v>0.30886998999999998</v>
      </c>
      <c r="D273">
        <v>35.256000520000001</v>
      </c>
      <c r="E273">
        <v>0.252</v>
      </c>
      <c r="F273">
        <v>37.624000549999998</v>
      </c>
      <c r="G273">
        <v>0.94239998000000003</v>
      </c>
      <c r="H273">
        <v>33.5320015</v>
      </c>
      <c r="J273" s="2">
        <f>TREND(Calibration!$A$2:$A$4,Calibration!$B$2:$B$4,C273)</f>
        <v>377.3839427832304</v>
      </c>
      <c r="K273" s="2">
        <f>TREND(Calibration!$A$2:$A$4,Calibration!$C$2:$C$4,E273)</f>
        <v>456.36588283190622</v>
      </c>
      <c r="L273" s="2">
        <f>TREND(Calibration!$A$2:$A$4,Calibration!$D$2:$D$4,G273)</f>
        <v>574.92478698780064</v>
      </c>
    </row>
    <row r="274" spans="1:12" x14ac:dyDescent="0.25">
      <c r="A274">
        <v>1358487</v>
      </c>
      <c r="B274">
        <v>15.192999840000001</v>
      </c>
      <c r="C274">
        <v>0.30470999999999998</v>
      </c>
      <c r="D274">
        <v>35.271999360000002</v>
      </c>
      <c r="E274">
        <v>0.252</v>
      </c>
      <c r="F274">
        <v>37.630001069999999</v>
      </c>
      <c r="G274">
        <v>0.93320000000000003</v>
      </c>
      <c r="H274">
        <v>33.567001339999997</v>
      </c>
      <c r="J274" s="2">
        <f>TREND(Calibration!$A$2:$A$4,Calibration!$B$2:$B$4,C274)</f>
        <v>358.90959152666073</v>
      </c>
      <c r="K274" s="2">
        <f>TREND(Calibration!$A$2:$A$4,Calibration!$C$2:$C$4,E274)</f>
        <v>456.36588283190622</v>
      </c>
      <c r="L274" s="2">
        <f>TREND(Calibration!$A$2:$A$4,Calibration!$D$2:$D$4,G274)</f>
        <v>569.20893850660389</v>
      </c>
    </row>
    <row r="275" spans="1:12" x14ac:dyDescent="0.25">
      <c r="A275">
        <v>1363796</v>
      </c>
      <c r="B275">
        <v>15.18999958</v>
      </c>
      <c r="C275">
        <v>0.30498001000000002</v>
      </c>
      <c r="D275">
        <v>35.287998199999997</v>
      </c>
      <c r="E275">
        <v>0.252</v>
      </c>
      <c r="F275">
        <v>37.652999880000003</v>
      </c>
      <c r="G275">
        <v>0.93809998000000006</v>
      </c>
      <c r="H275">
        <v>33.508998869999999</v>
      </c>
      <c r="J275" s="2">
        <f>TREND(Calibration!$A$2:$A$4,Calibration!$B$2:$B$4,C275)</f>
        <v>360.10869527036857</v>
      </c>
      <c r="K275" s="2">
        <f>TREND(Calibration!$A$2:$A$4,Calibration!$C$2:$C$4,E275)</f>
        <v>456.36588283190622</v>
      </c>
      <c r="L275" s="2">
        <f>TREND(Calibration!$A$2:$A$4,Calibration!$D$2:$D$4,G275)</f>
        <v>572.25324330301589</v>
      </c>
    </row>
    <row r="276" spans="1:12" x14ac:dyDescent="0.25">
      <c r="A276">
        <v>1368487</v>
      </c>
      <c r="B276">
        <v>15.24199963</v>
      </c>
      <c r="C276">
        <v>0.30583999000000001</v>
      </c>
      <c r="D276">
        <v>35.234001159999998</v>
      </c>
      <c r="E276">
        <v>0.252</v>
      </c>
      <c r="F276">
        <v>37.661998750000002</v>
      </c>
      <c r="G276">
        <v>0.94239998000000003</v>
      </c>
      <c r="H276">
        <v>33.519001009999997</v>
      </c>
      <c r="J276" s="2">
        <f>TREND(Calibration!$A$2:$A$4,Calibration!$B$2:$B$4,C276)</f>
        <v>363.92783247830039</v>
      </c>
      <c r="K276" s="2">
        <f>TREND(Calibration!$A$2:$A$4,Calibration!$C$2:$C$4,E276)</f>
        <v>456.36588283190622</v>
      </c>
      <c r="L276" s="2">
        <f>TREND(Calibration!$A$2:$A$4,Calibration!$D$2:$D$4,G276)</f>
        <v>574.92478698780064</v>
      </c>
    </row>
    <row r="277" spans="1:12" x14ac:dyDescent="0.25">
      <c r="A277">
        <v>1373713</v>
      </c>
      <c r="B277">
        <v>15.27099991</v>
      </c>
      <c r="C277">
        <v>0.30599999</v>
      </c>
      <c r="D277">
        <v>35.262001040000001</v>
      </c>
      <c r="E277">
        <v>0.252</v>
      </c>
      <c r="F277">
        <v>37.59500122</v>
      </c>
      <c r="G277">
        <v>0.93540000999999995</v>
      </c>
      <c r="H277">
        <v>33.51499939</v>
      </c>
      <c r="J277" s="2">
        <f>TREND(Calibration!$A$2:$A$4,Calibration!$B$2:$B$4,C277)</f>
        <v>364.63838615776854</v>
      </c>
      <c r="K277" s="2">
        <f>TREND(Calibration!$A$2:$A$4,Calibration!$C$2:$C$4,E277)</f>
        <v>456.36588283190622</v>
      </c>
      <c r="L277" s="2">
        <f>TREND(Calibration!$A$2:$A$4,Calibration!$D$2:$D$4,G277)</f>
        <v>570.57578102333957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AVERAGE('1G'!$J2:$J32) + Calibration!$C$11</f>
        <v>425.5339014329511</v>
      </c>
      <c r="C3" s="3">
        <v>443.49282169547405</v>
      </c>
      <c r="D3" s="3">
        <v>585.30033575110645</v>
      </c>
      <c r="E3" s="3">
        <f>(C3-B3)/(7*35314.6667/1400)</f>
        <v>0.10170799806825276</v>
      </c>
      <c r="G3" s="3">
        <f>AVERAGE('2G'!$J2:$J32) + Calibration!$C$11</f>
        <v>429.89463382940329</v>
      </c>
      <c r="H3" s="3">
        <v>441.79696933019545</v>
      </c>
      <c r="I3" s="3">
        <v>571.19706403946702</v>
      </c>
      <c r="J3" s="3">
        <f>(H3-G3)/(7*35314.6667/1400)</f>
        <v>6.740732173350604E-2</v>
      </c>
      <c r="L3" s="3">
        <f>AVERAGE('3G'!$J2:$J32) + Calibration!$C$11</f>
        <v>425.32474078896496</v>
      </c>
      <c r="M3" s="3">
        <v>446.42209831969876</v>
      </c>
      <c r="N3" s="3">
        <v>582.93941182926244</v>
      </c>
      <c r="O3" s="3">
        <f>(M3-L3)/(7*35314.6667/1400)</f>
        <v>0.11948212741157656</v>
      </c>
      <c r="Q3" s="3">
        <f>AVERAGE('4G'!$J158:$J188) + Calibration!$C$11</f>
        <v>420.51418923407607</v>
      </c>
      <c r="R3" s="3">
        <v>458.44723327349175</v>
      </c>
      <c r="S3" s="3">
        <v>547.02890060481604</v>
      </c>
      <c r="T3" s="3">
        <f>(R3-Q3)/(7*35314.6667/1400)</f>
        <v>0.21482883789706372</v>
      </c>
    </row>
    <row r="4" spans="1:20" x14ac:dyDescent="0.25">
      <c r="A4" s="3">
        <f>1/12+A3</f>
        <v>2.5833333333333335</v>
      </c>
      <c r="B4" s="3">
        <f>AVERAGE('1G'!$J3:$J33) + Calibration!$C$11</f>
        <v>425.4336216798003</v>
      </c>
      <c r="C4" s="3">
        <v>443.49282169547405</v>
      </c>
      <c r="D4" s="3">
        <v>591.32684127259756</v>
      </c>
      <c r="E4" s="3">
        <f t="shared" ref="E4:E67" si="0">(C4-B4)/(7*35314.6667/1400)</f>
        <v>0.1022759193458493</v>
      </c>
      <c r="G4" s="3">
        <f>AVERAGE('2G'!$J3:$J33) + Calibration!$C$11</f>
        <v>428.85745180310818</v>
      </c>
      <c r="H4" s="3">
        <v>440.56369923964598</v>
      </c>
      <c r="I4" s="3">
        <v>581.63471066121326</v>
      </c>
      <c r="J4" s="3">
        <f t="shared" ref="J4:J67" si="1">(H4-G4)/(7*35314.6667/1400)</f>
        <v>6.6296802606027744E-2</v>
      </c>
      <c r="L4" s="3">
        <f>AVERAGE('3G'!$J3:$J33) + Calibration!$C$11</f>
        <v>425.87484686339207</v>
      </c>
      <c r="M4" s="3">
        <v>446.42209831969876</v>
      </c>
      <c r="N4" s="3">
        <v>573.93074286004594</v>
      </c>
      <c r="O4" s="3">
        <f t="shared" ref="O4:O67" si="2">(M4-L4)/(7*35314.6667/1400)</f>
        <v>0.11636667354590491</v>
      </c>
      <c r="Q4" s="3">
        <f>AVERAGE('4G'!$J159:$J189) + Calibration!$C$11</f>
        <v>419.93400209883964</v>
      </c>
      <c r="R4" s="3">
        <v>459.680426279843</v>
      </c>
      <c r="S4" s="3">
        <v>559.14405299648479</v>
      </c>
      <c r="T4" s="3">
        <f t="shared" ref="T4:T67" si="3">(R4-Q4)/(7*35314.6667/1400)</f>
        <v>0.22509867935977637</v>
      </c>
    </row>
    <row r="5" spans="1:20" x14ac:dyDescent="0.25">
      <c r="A5" s="3">
        <f t="shared" ref="A5:A68" si="4">1/12+A4</f>
        <v>2.666666666666667</v>
      </c>
      <c r="B5" s="3">
        <f>AVERAGE('1G'!$J4:$J34) + Calibration!$C$11</f>
        <v>425.24738641995242</v>
      </c>
      <c r="C5" s="3">
        <v>443.87831977178098</v>
      </c>
      <c r="D5" s="3">
        <v>592.69368378933314</v>
      </c>
      <c r="E5" s="3">
        <f t="shared" si="0"/>
        <v>0.10551385638210516</v>
      </c>
      <c r="G5" s="3">
        <f>AVERAGE('2G'!$J4:$J34) + Calibration!$C$11</f>
        <v>428.19130772860666</v>
      </c>
      <c r="H5" s="3">
        <v>441.41147125388852</v>
      </c>
      <c r="I5" s="3">
        <v>582.31813502602733</v>
      </c>
      <c r="J5" s="3">
        <f t="shared" si="1"/>
        <v>7.4870668538870061E-2</v>
      </c>
      <c r="L5" s="3">
        <f>AVERAGE('3G'!$J4:$J34) + Calibration!$C$11</f>
        <v>426.14560219689906</v>
      </c>
      <c r="M5" s="3">
        <v>446.80736514341083</v>
      </c>
      <c r="N5" s="3">
        <v>577.90698771287975</v>
      </c>
      <c r="O5" s="3">
        <f t="shared" si="2"/>
        <v>0.1170151944065312</v>
      </c>
      <c r="Q5" s="3">
        <f>AVERAGE('4G'!$J160:$J190) + Calibration!$C$11</f>
        <v>419.19766219713262</v>
      </c>
      <c r="R5" s="3">
        <v>458.90973846402221</v>
      </c>
      <c r="S5" s="3">
        <v>556.47250931170004</v>
      </c>
      <c r="T5" s="3">
        <f t="shared" si="3"/>
        <v>0.22490415443671505</v>
      </c>
    </row>
    <row r="6" spans="1:20" x14ac:dyDescent="0.25">
      <c r="A6" s="3">
        <f t="shared" si="4"/>
        <v>2.7500000000000004</v>
      </c>
      <c r="B6" s="3">
        <f>AVERAGE('1G'!$J5:$J35) + Calibration!$C$11</f>
        <v>425.03106866672721</v>
      </c>
      <c r="C6" s="3">
        <v>443.49282169547405</v>
      </c>
      <c r="D6" s="3">
        <v>594.37114606900946</v>
      </c>
      <c r="E6" s="3">
        <f t="shared" si="0"/>
        <v>0.10455572573050415</v>
      </c>
      <c r="G6" s="3">
        <f>AVERAGE('2G'!$J5:$J35) + Calibration!$C$11</f>
        <v>428.07526972853219</v>
      </c>
      <c r="H6" s="3">
        <v>441.79696933019545</v>
      </c>
      <c r="I6" s="3">
        <v>582.62879206632169</v>
      </c>
      <c r="J6" s="3">
        <f t="shared" si="1"/>
        <v>7.7711052567647529E-2</v>
      </c>
      <c r="L6" s="3">
        <f>AVERAGE('3G'!$J5:$J35) + Calibration!$C$11</f>
        <v>426.43211577732978</v>
      </c>
      <c r="M6" s="3">
        <v>445.95943896077142</v>
      </c>
      <c r="N6" s="3">
        <v>576.60228654483058</v>
      </c>
      <c r="O6" s="3">
        <f t="shared" si="2"/>
        <v>0.11059044305487746</v>
      </c>
      <c r="Q6" s="3">
        <f>AVERAGE('4G'!$J161:$J191) + Calibration!$C$11</f>
        <v>419.09738387654971</v>
      </c>
      <c r="R6" s="3">
        <v>458.90973846402221</v>
      </c>
      <c r="S6" s="3">
        <v>557.77721047974921</v>
      </c>
      <c r="T6" s="3">
        <f t="shared" si="3"/>
        <v>0.22547206760115052</v>
      </c>
    </row>
    <row r="7" spans="1:20" x14ac:dyDescent="0.25">
      <c r="A7" s="3">
        <f t="shared" si="4"/>
        <v>2.8333333333333339</v>
      </c>
      <c r="B7" s="3">
        <f>AVERAGE('1G'!$J6:$J36) + Calibration!$C$11</f>
        <v>424.86775592588168</v>
      </c>
      <c r="C7" s="3">
        <v>443.49282169547405</v>
      </c>
      <c r="D7" s="3">
        <v>594.37114606900946</v>
      </c>
      <c r="E7" s="3">
        <f t="shared" si="0"/>
        <v>0.10548062609687531</v>
      </c>
      <c r="G7" s="3">
        <f>AVERAGE('2G'!$J6:$J36) + Calibration!$C$11</f>
        <v>428.20563627276402</v>
      </c>
      <c r="H7" s="3">
        <v>441.41147125388852</v>
      </c>
      <c r="I7" s="3">
        <v>578.96316697642862</v>
      </c>
      <c r="J7" s="3">
        <f t="shared" si="1"/>
        <v>7.4789520701462525E-2</v>
      </c>
      <c r="L7" s="3">
        <f>AVERAGE('3G'!$J6:$J36) + Calibration!$C$11</f>
        <v>425.59549612247201</v>
      </c>
      <c r="M7" s="3">
        <v>443.87831977178098</v>
      </c>
      <c r="N7" s="3">
        <v>572.25324330301589</v>
      </c>
      <c r="O7" s="3">
        <f t="shared" si="2"/>
        <v>0.10354238257221872</v>
      </c>
      <c r="Q7" s="3">
        <f>AVERAGE('4G'!$J162:$J192) + Calibration!$C$11</f>
        <v>419.08162562962605</v>
      </c>
      <c r="R7" s="3">
        <v>459.29515945613093</v>
      </c>
      <c r="S7" s="3">
        <v>557.09378611493514</v>
      </c>
      <c r="T7" s="3">
        <f t="shared" si="3"/>
        <v>0.2277440937960481</v>
      </c>
    </row>
    <row r="8" spans="1:20" x14ac:dyDescent="0.25">
      <c r="A8" s="3">
        <f t="shared" si="4"/>
        <v>2.9166666666666674</v>
      </c>
      <c r="B8" s="3">
        <f>AVERAGE('1G'!$J7:$J37) + Calibration!$C$11</f>
        <v>424.90643669180776</v>
      </c>
      <c r="C8" s="3">
        <v>443.87831977178098</v>
      </c>
      <c r="D8" s="3">
        <v>590.02214010454838</v>
      </c>
      <c r="E8" s="3">
        <f t="shared" si="0"/>
        <v>0.10744478061277142</v>
      </c>
      <c r="G8" s="3">
        <f>AVERAGE('2G'!$J7:$J37) + Calibration!$C$11</f>
        <v>427.85035943302995</v>
      </c>
      <c r="H8" s="3">
        <v>440.94904314755627</v>
      </c>
      <c r="I8" s="3">
        <v>579.95724838153694</v>
      </c>
      <c r="J8" s="3">
        <f t="shared" si="1"/>
        <v>7.4182683505413433E-2</v>
      </c>
      <c r="L8" s="3">
        <f>AVERAGE('3G'!$J7:$J37) + Calibration!$C$11</f>
        <v>424.83766770223269</v>
      </c>
      <c r="M8" s="3">
        <v>446.42209831969876</v>
      </c>
      <c r="N8" s="3">
        <v>586.29437987886104</v>
      </c>
      <c r="O8" s="3">
        <f t="shared" si="2"/>
        <v>0.12224060218847296</v>
      </c>
      <c r="Q8" s="3">
        <f>AVERAGE('4G'!$J163:$J193) + Calibration!$C$11</f>
        <v>418.8251988402763</v>
      </c>
      <c r="R8" s="3">
        <v>461.37627864512137</v>
      </c>
      <c r="S8" s="3">
        <v>559.45471003677915</v>
      </c>
      <c r="T8" s="3">
        <f t="shared" si="3"/>
        <v>0.24098247997818464</v>
      </c>
    </row>
    <row r="9" spans="1:20" x14ac:dyDescent="0.25">
      <c r="A9" s="3">
        <f t="shared" si="4"/>
        <v>3.0000000000000009</v>
      </c>
      <c r="B9" s="3">
        <f>AVERAGE('1G'!$J8:$J38) + Calibration!$C$11</f>
        <v>424.93652348288879</v>
      </c>
      <c r="C9" s="3">
        <v>444.72624595442039</v>
      </c>
      <c r="D9" s="3">
        <v>587.35059641976375</v>
      </c>
      <c r="E9" s="3">
        <f t="shared" si="0"/>
        <v>0.11207650713312042</v>
      </c>
      <c r="G9" s="3">
        <f>AVERAGE('2G'!$J8:$J38) + Calibration!$C$11</f>
        <v>427.18421535852849</v>
      </c>
      <c r="H9" s="3">
        <v>441.41147125388852</v>
      </c>
      <c r="I9" s="3">
        <v>573.93074286004594</v>
      </c>
      <c r="J9" s="3">
        <f t="shared" si="1"/>
        <v>8.0574204571836033E-2</v>
      </c>
      <c r="L9" s="3">
        <f>AVERAGE('3G'!$J8:$J38) + Calibration!$C$11</f>
        <v>424.86775449331378</v>
      </c>
      <c r="M9" s="3">
        <v>446.42209831969876</v>
      </c>
      <c r="N9" s="3">
        <v>583.6228361940764</v>
      </c>
      <c r="O9" s="3">
        <f t="shared" si="2"/>
        <v>0.12207020957887153</v>
      </c>
      <c r="Q9" s="3">
        <f>AVERAGE('4G'!$J164:$J194) + Calibration!$C$11</f>
        <v>419.08736019893837</v>
      </c>
      <c r="R9" s="3">
        <v>461.83893800404871</v>
      </c>
      <c r="S9" s="3">
        <v>560.13812818870088</v>
      </c>
      <c r="T9" s="3">
        <f t="shared" si="3"/>
        <v>0.24211797420197848</v>
      </c>
    </row>
    <row r="10" spans="1:20" x14ac:dyDescent="0.25">
      <c r="A10" s="3">
        <f t="shared" si="4"/>
        <v>3.0833333333333344</v>
      </c>
      <c r="B10" s="3">
        <f>AVERAGE('1G'!$J9:$J39) + Calibration!$C$11</f>
        <v>425.49522782986452</v>
      </c>
      <c r="C10" s="3">
        <v>443.87831977178098</v>
      </c>
      <c r="D10" s="3">
        <v>582.62879206632169</v>
      </c>
      <c r="E10" s="3">
        <f t="shared" si="0"/>
        <v>0.1041102389445259</v>
      </c>
      <c r="G10" s="3">
        <f>AVERAGE('2G'!$J9:$J39) + Calibration!$C$11</f>
        <v>427.19137963060717</v>
      </c>
      <c r="H10" s="3">
        <v>441.41147125388852</v>
      </c>
      <c r="I10" s="3">
        <v>573.93074286004594</v>
      </c>
      <c r="J10" s="3">
        <f t="shared" si="1"/>
        <v>8.0533630653132265E-2</v>
      </c>
      <c r="L10" s="3">
        <f>AVERAGE('3G'!$J9:$J39) + Calibration!$C$11</f>
        <v>423.72886587623725</v>
      </c>
      <c r="M10" s="3">
        <v>446.80736514341083</v>
      </c>
      <c r="N10" s="3">
        <v>581.26194954958612</v>
      </c>
      <c r="O10" s="3">
        <f t="shared" si="2"/>
        <v>0.13070206474395854</v>
      </c>
      <c r="Q10" s="3">
        <f>AVERAGE('4G'!$J165:$J195) + Calibration!$C$11</f>
        <v>418.82519884027636</v>
      </c>
      <c r="R10" s="3">
        <v>460.52835246248219</v>
      </c>
      <c r="S10" s="3">
        <v>554.79504703202372</v>
      </c>
      <c r="T10" s="3">
        <f t="shared" si="3"/>
        <v>0.23618036084823549</v>
      </c>
    </row>
    <row r="11" spans="1:20" x14ac:dyDescent="0.25">
      <c r="A11" s="3">
        <f t="shared" si="4"/>
        <v>3.1666666666666679</v>
      </c>
      <c r="B11" s="3">
        <f>AVERAGE('1G'!$J10:$J40) + Calibration!$C$11</f>
        <v>425.63561805170775</v>
      </c>
      <c r="C11" s="3">
        <v>443.49282169547405</v>
      </c>
      <c r="D11" s="3">
        <v>583.99563458305738</v>
      </c>
      <c r="E11" s="3">
        <f t="shared" si="0"/>
        <v>0.10113193929006441</v>
      </c>
      <c r="G11" s="3">
        <f>AVERAGE('2G'!$J10:$J40) + Calibration!$C$11</f>
        <v>426.34759570367083</v>
      </c>
      <c r="H11" s="3">
        <v>441.41147125388852</v>
      </c>
      <c r="I11" s="3">
        <v>573.93074286004594</v>
      </c>
      <c r="J11" s="3">
        <f t="shared" si="1"/>
        <v>8.5312290659210366E-2</v>
      </c>
      <c r="L11" s="3">
        <f>AVERAGE('3G'!$J10:$J40) + Calibration!$C$11</f>
        <v>423.69878338285997</v>
      </c>
      <c r="M11" s="3">
        <v>446.80736514341083</v>
      </c>
      <c r="N11" s="3">
        <v>584.98967249791974</v>
      </c>
      <c r="O11" s="3">
        <f t="shared" si="2"/>
        <v>0.13087243301407606</v>
      </c>
      <c r="Q11" s="3">
        <f>AVERAGE('4G'!$J166:$J196) + Calibration!$C$11</f>
        <v>417.65478943164879</v>
      </c>
      <c r="R11" s="3">
        <v>461.37627864512137</v>
      </c>
      <c r="S11" s="3">
        <v>559.14405299648479</v>
      </c>
      <c r="T11" s="3">
        <f t="shared" si="3"/>
        <v>0.24761094071700571</v>
      </c>
    </row>
    <row r="12" spans="1:20" x14ac:dyDescent="0.25">
      <c r="A12" s="3">
        <f t="shared" si="4"/>
        <v>3.2500000000000013</v>
      </c>
      <c r="B12" s="3">
        <f>AVERAGE('1G'!$J11:$J41) + Calibration!$C$11</f>
        <v>425.87628802670162</v>
      </c>
      <c r="C12" s="3">
        <v>443.49282169547405</v>
      </c>
      <c r="D12" s="3">
        <v>585.30033575110645</v>
      </c>
      <c r="E12" s="3">
        <f t="shared" si="0"/>
        <v>9.9768936336994685E-2</v>
      </c>
      <c r="G12" s="3">
        <f>AVERAGE('2G'!$J11:$J41) + Calibration!$C$11</f>
        <v>425.79748962924378</v>
      </c>
      <c r="H12" s="3">
        <v>440.56369923964598</v>
      </c>
      <c r="I12" s="3">
        <v>581.63471066121326</v>
      </c>
      <c r="J12" s="3">
        <f t="shared" si="1"/>
        <v>8.362649850750084E-2</v>
      </c>
      <c r="L12" s="3">
        <f>AVERAGE('3G'!$J11:$J41) + Calibration!$C$11</f>
        <v>423.75322239570971</v>
      </c>
      <c r="M12" s="3">
        <v>446.42209831969876</v>
      </c>
      <c r="N12" s="3">
        <v>579.27383022961533</v>
      </c>
      <c r="O12" s="3">
        <f t="shared" si="2"/>
        <v>0.12838221646865519</v>
      </c>
      <c r="Q12" s="3">
        <f>AVERAGE('4G'!$J167:$J197) + Calibration!$C$11</f>
        <v>416.911288122999</v>
      </c>
      <c r="R12" s="3">
        <v>461.83893800404871</v>
      </c>
      <c r="S12" s="3">
        <v>555.41632383525882</v>
      </c>
      <c r="T12" s="3">
        <f t="shared" si="3"/>
        <v>0.25444187403897944</v>
      </c>
    </row>
    <row r="13" spans="1:20" x14ac:dyDescent="0.25">
      <c r="A13" s="3">
        <f t="shared" si="4"/>
        <v>3.3333333333333348</v>
      </c>
      <c r="B13" s="3">
        <f>AVERAGE('1G'!$J12:$J42) + Calibration!$C$11</f>
        <v>425.63704918704195</v>
      </c>
      <c r="C13" s="3">
        <v>443.49282169547405</v>
      </c>
      <c r="D13" s="3">
        <v>583.99563458305738</v>
      </c>
      <c r="E13" s="3">
        <f t="shared" si="0"/>
        <v>0.10112383424211728</v>
      </c>
      <c r="G13" s="3">
        <f>AVERAGE('2G'!$J12:$J42) + Calibration!$C$11</f>
        <v>425.49521780188934</v>
      </c>
      <c r="H13" s="3">
        <v>440.56369923964598</v>
      </c>
      <c r="I13" s="3">
        <v>588.65529758781281</v>
      </c>
      <c r="J13" s="3">
        <f t="shared" si="1"/>
        <v>8.5338375501398375E-2</v>
      </c>
      <c r="L13" s="3">
        <f>AVERAGE('3G'!$J12:$J42) + Calibration!$C$11</f>
        <v>422.56849017319649</v>
      </c>
      <c r="M13" s="3">
        <v>443.0303935891418</v>
      </c>
      <c r="N13" s="3">
        <v>580.26787435736992</v>
      </c>
      <c r="O13" s="3">
        <f t="shared" si="2"/>
        <v>0.1158833160724425</v>
      </c>
      <c r="Q13" s="3">
        <f>AVERAGE('4G'!$J168:$J198) + Calibration!$C$11</f>
        <v>416.78665185037568</v>
      </c>
      <c r="R13" s="3">
        <v>461.37627864512137</v>
      </c>
      <c r="S13" s="3">
        <v>554.11162266720987</v>
      </c>
      <c r="T13" s="3">
        <f t="shared" si="3"/>
        <v>0.25252752446192955</v>
      </c>
    </row>
    <row r="14" spans="1:20" x14ac:dyDescent="0.25">
      <c r="A14" s="3">
        <f t="shared" si="4"/>
        <v>3.4166666666666683</v>
      </c>
      <c r="B14" s="3">
        <f>AVERAGE('1G'!$J13:$J43) + Calibration!$C$11</f>
        <v>425.83760869334344</v>
      </c>
      <c r="C14" s="3">
        <v>443.87831977178098</v>
      </c>
      <c r="D14" s="3">
        <v>586.66717826784213</v>
      </c>
      <c r="E14" s="3">
        <f t="shared" si="0"/>
        <v>0.1021712096659122</v>
      </c>
      <c r="G14" s="3">
        <f>AVERAGE('2G'!$J13:$J43) + Calibration!$C$11</f>
        <v>425.19294597453484</v>
      </c>
      <c r="H14" s="3">
        <v>441.41147125388852</v>
      </c>
      <c r="I14" s="3">
        <v>591.32684127259756</v>
      </c>
      <c r="J14" s="3">
        <f t="shared" si="1"/>
        <v>9.1851498512677071E-2</v>
      </c>
      <c r="L14" s="3">
        <f>AVERAGE('3G'!$J13:$J43) + Calibration!$C$11</f>
        <v>422.638686000402</v>
      </c>
      <c r="M14" s="3">
        <v>443.87831977178098</v>
      </c>
      <c r="N14" s="3">
        <v>574.55202587617327</v>
      </c>
      <c r="O14" s="3">
        <f t="shared" si="2"/>
        <v>0.12028789030807403</v>
      </c>
      <c r="Q14" s="3">
        <f>AVERAGE('4G'!$J169:$J199) + Calibration!$C$11</f>
        <v>416.73221427009389</v>
      </c>
      <c r="R14" s="3">
        <v>463.92005719303916</v>
      </c>
      <c r="S14" s="3">
        <v>550.75666083050339</v>
      </c>
      <c r="T14" s="3">
        <f t="shared" si="3"/>
        <v>0.26724218197390071</v>
      </c>
    </row>
    <row r="15" spans="1:20" x14ac:dyDescent="0.25">
      <c r="A15" s="3">
        <f t="shared" si="4"/>
        <v>3.5000000000000018</v>
      </c>
      <c r="B15" s="3">
        <f>AVERAGE('1G'!$J14:$J44) + Calibration!$C$11</f>
        <v>425.93788844649418</v>
      </c>
      <c r="C15" s="3">
        <v>443.87831977178098</v>
      </c>
      <c r="D15" s="3">
        <v>582.31813502602733</v>
      </c>
      <c r="E15" s="3">
        <f t="shared" si="0"/>
        <v>0.10160328838831598</v>
      </c>
      <c r="G15" s="3">
        <f>AVERAGE('2G'!$J14:$J44) + Calibration!$C$11</f>
        <v>425.63417832096604</v>
      </c>
      <c r="H15" s="3">
        <v>440.94904314755627</v>
      </c>
      <c r="I15" s="3">
        <v>587.35059641976375</v>
      </c>
      <c r="J15" s="3">
        <f t="shared" si="1"/>
        <v>8.6733735627130937E-2</v>
      </c>
      <c r="L15" s="3">
        <f>AVERAGE('3G'!$J14:$J44) + Calibration!$C$11</f>
        <v>422.55273049370493</v>
      </c>
      <c r="M15" s="3">
        <v>443.87831977178098</v>
      </c>
      <c r="N15" s="3">
        <v>584.30625434599801</v>
      </c>
      <c r="O15" s="3">
        <f t="shared" si="2"/>
        <v>0.12077468808774598</v>
      </c>
      <c r="Q15" s="3">
        <f>AVERAGE('4G'!$J170:$J200) + Calibration!$C$11</f>
        <v>416.9485320233191</v>
      </c>
      <c r="R15" s="3">
        <v>464.30555526934631</v>
      </c>
      <c r="S15" s="3">
        <v>556.0997482000729</v>
      </c>
      <c r="T15" s="3">
        <f t="shared" si="3"/>
        <v>0.26820031262550303</v>
      </c>
    </row>
    <row r="16" spans="1:20" x14ac:dyDescent="0.25">
      <c r="A16" s="3">
        <f t="shared" si="4"/>
        <v>3.5833333333333353</v>
      </c>
      <c r="B16" s="3">
        <f>AVERAGE('1G'!$J15:$J45) + Calibration!$C$11</f>
        <v>425.54250113806773</v>
      </c>
      <c r="C16" s="3">
        <v>445.95943896077142</v>
      </c>
      <c r="D16" s="3">
        <v>590.70555825647011</v>
      </c>
      <c r="E16" s="3">
        <f t="shared" si="0"/>
        <v>0.11562865931113933</v>
      </c>
      <c r="G16" s="3">
        <f>AVERAGE('2G'!$J15:$J45) + Calibration!$C$11</f>
        <v>425.18435199968974</v>
      </c>
      <c r="H16" s="3">
        <v>440.94904314755627</v>
      </c>
      <c r="I16" s="3">
        <v>590.02214010454838</v>
      </c>
      <c r="J16" s="3">
        <f t="shared" si="1"/>
        <v>8.9281268215206044E-2</v>
      </c>
      <c r="L16" s="3">
        <f>AVERAGE('3G'!$J15:$J45) + Calibration!$C$11</f>
        <v>422.26621691327415</v>
      </c>
      <c r="M16" s="3">
        <v>443.49282169547405</v>
      </c>
      <c r="N16" s="3">
        <v>579.58444999255607</v>
      </c>
      <c r="O16" s="3">
        <f t="shared" si="2"/>
        <v>0.12021410233046259</v>
      </c>
      <c r="Q16" s="3">
        <f>AVERAGE('4G'!$J171:$J201) + Calibration!$C$11</f>
        <v>417.15768407189768</v>
      </c>
      <c r="R16" s="3">
        <v>464.30555526934631</v>
      </c>
      <c r="S16" s="3">
        <v>549.07916127347335</v>
      </c>
      <c r="T16" s="3">
        <f t="shared" si="3"/>
        <v>0.26701580732998187</v>
      </c>
    </row>
    <row r="17" spans="1:20" x14ac:dyDescent="0.25">
      <c r="A17" s="3">
        <f t="shared" si="4"/>
        <v>3.6666666666666687</v>
      </c>
      <c r="B17" s="3">
        <f>AVERAGE('1G'!$J16:$J46) + Calibration!$C$11</f>
        <v>425.92929447164914</v>
      </c>
      <c r="C17" s="3">
        <v>446.80736514341083</v>
      </c>
      <c r="D17" s="3">
        <v>591.32684127259756</v>
      </c>
      <c r="E17" s="3">
        <f t="shared" si="0"/>
        <v>0.11824022494178991</v>
      </c>
      <c r="G17" s="3">
        <f>AVERAGE('2G'!$J16:$J46) + Calibration!$C$11</f>
        <v>424.99095390033108</v>
      </c>
      <c r="H17" s="3">
        <v>438.86784687436739</v>
      </c>
      <c r="I17" s="3">
        <v>583.6228361940764</v>
      </c>
      <c r="J17" s="3">
        <f t="shared" si="1"/>
        <v>7.8589969951698896E-2</v>
      </c>
      <c r="L17" s="3">
        <f>AVERAGE('3G'!$J16:$J46) + Calibration!$C$11</f>
        <v>422.48253753163516</v>
      </c>
      <c r="M17" s="3">
        <v>443.0303935891418</v>
      </c>
      <c r="N17" s="3">
        <v>583.31221021824342</v>
      </c>
      <c r="O17" s="3">
        <f t="shared" si="2"/>
        <v>0.11637009762579259</v>
      </c>
      <c r="Q17" s="3">
        <f>AVERAGE('4G'!$J172:$J202) + Calibration!$C$11</f>
        <v>417.34391789917771</v>
      </c>
      <c r="R17" s="3">
        <v>463.92005719303916</v>
      </c>
      <c r="S17" s="3">
        <v>554.11162266720987</v>
      </c>
      <c r="T17" s="3">
        <f t="shared" si="3"/>
        <v>0.26377787840688549</v>
      </c>
    </row>
    <row r="18" spans="1:20" x14ac:dyDescent="0.25">
      <c r="A18" s="3">
        <f t="shared" si="4"/>
        <v>3.7500000000000022</v>
      </c>
      <c r="B18" s="3">
        <f>AVERAGE('1G'!$J17:$J47) + Calibration!$C$11</f>
        <v>426.29316528622832</v>
      </c>
      <c r="C18" s="3">
        <v>445.95943896077142</v>
      </c>
      <c r="D18" s="3">
        <v>586.97779803078276</v>
      </c>
      <c r="E18" s="3">
        <f t="shared" si="0"/>
        <v>0.11137737100343696</v>
      </c>
      <c r="G18" s="3">
        <f>AVERAGE('2G'!$J17:$J47) + Calibration!$C$11</f>
        <v>424.88208017233535</v>
      </c>
      <c r="H18" s="3">
        <v>438.86784687436739</v>
      </c>
      <c r="I18" s="3">
        <v>577.59633067258528</v>
      </c>
      <c r="J18" s="3">
        <f t="shared" si="1"/>
        <v>7.9206562082784926E-2</v>
      </c>
      <c r="L18" s="3">
        <f>AVERAGE('3G'!$J17:$J47) + Calibration!$C$11</f>
        <v>422.73037464384356</v>
      </c>
      <c r="M18" s="3">
        <v>446.42209831969876</v>
      </c>
      <c r="N18" s="3">
        <v>580.95129250929165</v>
      </c>
      <c r="O18" s="3">
        <f t="shared" si="2"/>
        <v>0.1341749810474932</v>
      </c>
      <c r="Q18" s="3">
        <f>AVERAGE('4G'!$J173:$J203) + Calibration!$C$11</f>
        <v>417.475712713608</v>
      </c>
      <c r="R18" s="3">
        <v>463.92005719303916</v>
      </c>
      <c r="S18" s="3">
        <v>548.7064001618462</v>
      </c>
      <c r="T18" s="3">
        <f t="shared" si="3"/>
        <v>0.26303147569806257</v>
      </c>
    </row>
    <row r="19" spans="1:20" x14ac:dyDescent="0.25">
      <c r="A19" s="3">
        <f t="shared" si="4"/>
        <v>3.8333333333333357</v>
      </c>
      <c r="B19" s="3">
        <f>AVERAGE('1G'!$J18:$J48) + Calibration!$C$11</f>
        <v>426.55675778022464</v>
      </c>
      <c r="C19" s="3">
        <v>446.42209831969876</v>
      </c>
      <c r="D19" s="3">
        <v>585.30033575110645</v>
      </c>
      <c r="E19" s="3">
        <f t="shared" si="0"/>
        <v>0.11250476017928333</v>
      </c>
      <c r="G19" s="3">
        <f>AVERAGE('2G'!$J18:$J48) + Calibration!$C$11</f>
        <v>424.42508957898036</v>
      </c>
      <c r="H19" s="3">
        <v>438.0199206917282</v>
      </c>
      <c r="I19" s="3">
        <v>588.65529758781281</v>
      </c>
      <c r="J19" s="3">
        <f t="shared" si="1"/>
        <v>7.6992549459614965E-2</v>
      </c>
      <c r="L19" s="3">
        <f>AVERAGE('3G'!$J18:$J48) + Calibration!$C$11</f>
        <v>422.93953242269379</v>
      </c>
      <c r="M19" s="3">
        <v>446.42209831969876</v>
      </c>
      <c r="N19" s="3">
        <v>578.59040586480137</v>
      </c>
      <c r="O19" s="3">
        <f t="shared" si="2"/>
        <v>0.13299044329932738</v>
      </c>
      <c r="Q19" s="3">
        <f>AVERAGE('4G'!$J174:$J204) + Calibration!$C$11</f>
        <v>417.69346303473532</v>
      </c>
      <c r="R19" s="3">
        <v>463.92005719303916</v>
      </c>
      <c r="S19" s="3">
        <v>549.38981831376782</v>
      </c>
      <c r="T19" s="3">
        <f t="shared" si="3"/>
        <v>0.261798275209568</v>
      </c>
    </row>
    <row r="20" spans="1:20" x14ac:dyDescent="0.25">
      <c r="A20" s="3">
        <f t="shared" si="4"/>
        <v>3.9166666666666692</v>
      </c>
      <c r="B20" s="3">
        <f>AVERAGE('1G'!$J19:$J49) + Calibration!$C$11</f>
        <v>426.49515449529622</v>
      </c>
      <c r="C20" s="3">
        <v>445.95943896077142</v>
      </c>
      <c r="D20" s="3">
        <v>581.94537391440008</v>
      </c>
      <c r="E20" s="3">
        <f t="shared" si="0"/>
        <v>0.11023343151345784</v>
      </c>
      <c r="G20" s="3">
        <f>AVERAGE('2G'!$J19:$J49) + Calibration!$C$11</f>
        <v>425.11415617248417</v>
      </c>
      <c r="H20" s="3">
        <v>438.86784687436739</v>
      </c>
      <c r="I20" s="3">
        <v>578.96316697642862</v>
      </c>
      <c r="J20" s="3">
        <f t="shared" si="1"/>
        <v>7.789222998320533E-2</v>
      </c>
      <c r="L20" s="3">
        <f>AVERAGE('3G'!$J19:$J49) + Calibration!$C$11</f>
        <v>423.07132866969198</v>
      </c>
      <c r="M20" s="3">
        <v>446.42209831969876</v>
      </c>
      <c r="N20" s="3">
        <v>578.96316697642862</v>
      </c>
      <c r="O20" s="3">
        <f t="shared" si="2"/>
        <v>0.13224403247734337</v>
      </c>
      <c r="Q20" s="3">
        <f>AVERAGE('4G'!$J175:$J205) + Calibration!$C$11</f>
        <v>418.10317888731919</v>
      </c>
      <c r="R20" s="3">
        <v>464.30555526934631</v>
      </c>
      <c r="S20" s="3">
        <v>552.74478636336653</v>
      </c>
      <c r="T20" s="3">
        <f t="shared" si="3"/>
        <v>0.26166112099835914</v>
      </c>
    </row>
    <row r="21" spans="1:20" x14ac:dyDescent="0.25">
      <c r="A21" s="3">
        <f t="shared" si="4"/>
        <v>4.0000000000000027</v>
      </c>
      <c r="B21" s="3">
        <f>AVERAGE('1G'!$J20:$J50) + Calibration!$C$11</f>
        <v>426.20864091486544</v>
      </c>
      <c r="C21" s="3">
        <v>445.95943896077142</v>
      </c>
      <c r="D21" s="3">
        <v>577.59633067258528</v>
      </c>
      <c r="E21" s="3">
        <f t="shared" si="0"/>
        <v>0.1118560637351618</v>
      </c>
      <c r="G21" s="3">
        <f>AVERAGE('2G'!$J20:$J50) + Calibration!$C$11</f>
        <v>424.750285357905</v>
      </c>
      <c r="H21" s="3">
        <v>438.48234879806046</v>
      </c>
      <c r="I21" s="3">
        <v>579.27383022961533</v>
      </c>
      <c r="J21" s="3">
        <f t="shared" si="1"/>
        <v>7.7769746812620805E-2</v>
      </c>
      <c r="L21" s="3">
        <f>AVERAGE('3G'!$J20:$J50) + Calibration!$C$11</f>
        <v>423.65151723749642</v>
      </c>
      <c r="M21" s="3">
        <v>446.42209831969876</v>
      </c>
      <c r="N21" s="3">
        <v>578.2797488245069</v>
      </c>
      <c r="O21" s="3">
        <f t="shared" si="2"/>
        <v>0.12895821034155386</v>
      </c>
      <c r="Q21" s="3">
        <f>AVERAGE('4G'!$J176:$J206) + Calibration!$C$11</f>
        <v>417.80090562739679</v>
      </c>
      <c r="R21" s="3">
        <v>464.6910533456537</v>
      </c>
      <c r="S21" s="3">
        <v>549.07916127347335</v>
      </c>
      <c r="T21" s="3">
        <f t="shared" si="3"/>
        <v>0.26555622408440799</v>
      </c>
    </row>
    <row r="22" spans="1:20" x14ac:dyDescent="0.25">
      <c r="A22" s="3">
        <f t="shared" si="4"/>
        <v>4.0833333333333357</v>
      </c>
      <c r="B22" s="3">
        <f>AVERAGE('1G'!$J21:$J51) + Calibration!$C$11</f>
        <v>425.5811733085863</v>
      </c>
      <c r="C22" s="3">
        <v>446.80736514341083</v>
      </c>
      <c r="D22" s="3">
        <v>581.94537391440008</v>
      </c>
      <c r="E22" s="3">
        <f t="shared" si="0"/>
        <v>0.1202117636569654</v>
      </c>
      <c r="G22" s="3">
        <f>AVERAGE('2G'!$J21:$J51) + Calibration!$C$11</f>
        <v>425.00528387705634</v>
      </c>
      <c r="H22" s="3">
        <v>438.0199206917282</v>
      </c>
      <c r="I22" s="3">
        <v>586.29437987886104</v>
      </c>
      <c r="J22" s="3">
        <f t="shared" si="1"/>
        <v>7.3706694871181436E-2</v>
      </c>
      <c r="L22" s="3">
        <f>AVERAGE('3G'!$J21:$J51) + Calibration!$C$11</f>
        <v>423.87499496509656</v>
      </c>
      <c r="M22" s="3">
        <v>443.0303935891418</v>
      </c>
      <c r="N22" s="3">
        <v>577.59633067258528</v>
      </c>
      <c r="O22" s="3">
        <f t="shared" si="2"/>
        <v>0.10848409691515074</v>
      </c>
      <c r="Q22" s="3">
        <f>AVERAGE('4G'!$J177:$J207) + Calibration!$C$11</f>
        <v>417.86250461462146</v>
      </c>
      <c r="R22" s="3">
        <v>463.07213101039997</v>
      </c>
      <c r="S22" s="3">
        <v>562.80967187348563</v>
      </c>
      <c r="T22" s="3">
        <f t="shared" si="3"/>
        <v>0.25603881118197563</v>
      </c>
    </row>
    <row r="23" spans="1:20" x14ac:dyDescent="0.25">
      <c r="A23" s="3">
        <f t="shared" si="4"/>
        <v>4.1666666666666687</v>
      </c>
      <c r="B23" s="3">
        <f>AVERAGE('1G'!$J22:$J52) + Calibration!$C$11</f>
        <v>424.90786496200622</v>
      </c>
      <c r="C23" s="3">
        <v>446.42209831969876</v>
      </c>
      <c r="D23" s="3">
        <v>589.02805869944007</v>
      </c>
      <c r="E23" s="3">
        <f t="shared" si="0"/>
        <v>0.12184304918099394</v>
      </c>
      <c r="G23" s="3">
        <f>AVERAGE('2G'!$J22:$J52) + Calibration!$C$11</f>
        <v>425.11416190275582</v>
      </c>
      <c r="H23" s="3">
        <v>440.94904314755627</v>
      </c>
      <c r="I23" s="3">
        <v>588.34464054751845</v>
      </c>
      <c r="J23" s="3">
        <f t="shared" si="1"/>
        <v>8.9678780656878981E-2</v>
      </c>
      <c r="L23" s="3">
        <f>AVERAGE('3G'!$J22:$J52) + Calibration!$C$11</f>
        <v>424.16867281760602</v>
      </c>
      <c r="M23" s="3">
        <v>444.26358659549305</v>
      </c>
      <c r="N23" s="3">
        <v>578.96316697642862</v>
      </c>
      <c r="O23" s="3">
        <f t="shared" si="2"/>
        <v>0.11380491821482788</v>
      </c>
      <c r="Q23" s="3">
        <f>AVERAGE('4G'!$J178:$J208) + Calibration!$C$11</f>
        <v>418.04014446705656</v>
      </c>
      <c r="R23" s="3">
        <v>463.92005719303916</v>
      </c>
      <c r="S23" s="3">
        <v>549.76257942539507</v>
      </c>
      <c r="T23" s="3">
        <f t="shared" si="3"/>
        <v>0.25983489022130618</v>
      </c>
    </row>
    <row r="24" spans="1:20" x14ac:dyDescent="0.25">
      <c r="A24" s="3">
        <f t="shared" si="4"/>
        <v>4.2500000000000018</v>
      </c>
      <c r="B24" s="3">
        <f>AVERAGE('1G'!$J23:$J53) + Calibration!$C$11</f>
        <v>425.00814471515702</v>
      </c>
      <c r="C24" s="3">
        <v>446.42209831969876</v>
      </c>
      <c r="D24" s="3">
        <v>579.58444999255607</v>
      </c>
      <c r="E24" s="3">
        <f t="shared" si="0"/>
        <v>0.1212751279033974</v>
      </c>
      <c r="G24" s="3">
        <f>AVERAGE('2G'!$J23:$J53) + Calibration!$C$11</f>
        <v>425.67142795155786</v>
      </c>
      <c r="H24" s="3">
        <v>442.18246740650261</v>
      </c>
      <c r="I24" s="3">
        <v>589.02805869944007</v>
      </c>
      <c r="J24" s="3">
        <f t="shared" si="1"/>
        <v>9.3508114320924623E-2</v>
      </c>
      <c r="L24" s="3">
        <f>AVERAGE('3G'!$J23:$J53) + Calibration!$C$11</f>
        <v>424.51678538526147</v>
      </c>
      <c r="M24" s="3">
        <v>443.49282169547405</v>
      </c>
      <c r="N24" s="3">
        <v>584.98967249791974</v>
      </c>
      <c r="O24" s="3">
        <f t="shared" si="2"/>
        <v>0.10746830188949553</v>
      </c>
      <c r="Q24" s="3">
        <f>AVERAGE('4G'!$J179:$J209) + Calibration!$C$11</f>
        <v>417.16484691140846</v>
      </c>
      <c r="R24" s="3">
        <v>463.92005719303916</v>
      </c>
      <c r="S24" s="3">
        <v>549.38981831376782</v>
      </c>
      <c r="T24" s="3">
        <f t="shared" si="3"/>
        <v>0.26479202354545056</v>
      </c>
    </row>
    <row r="25" spans="1:20" x14ac:dyDescent="0.25">
      <c r="A25" s="3">
        <f t="shared" si="4"/>
        <v>4.3333333333333348</v>
      </c>
      <c r="B25" s="3">
        <f>AVERAGE('1G'!$J24:$J54) + Calibration!$C$11</f>
        <v>425.33333619637796</v>
      </c>
      <c r="C25" s="3">
        <v>443.87831977178098</v>
      </c>
      <c r="D25" s="3">
        <v>580.95129250929165</v>
      </c>
      <c r="E25" s="3">
        <f t="shared" si="0"/>
        <v>0.10502709105507725</v>
      </c>
      <c r="G25" s="3">
        <f>AVERAGE('2G'!$J24:$J54) + Calibration!$C$11</f>
        <v>426.07397953206299</v>
      </c>
      <c r="H25" s="3">
        <v>440.56369923964598</v>
      </c>
      <c r="I25" s="3">
        <v>583.6228361940764</v>
      </c>
      <c r="J25" s="3">
        <f t="shared" si="1"/>
        <v>8.2060634074074337E-2</v>
      </c>
      <c r="L25" s="3">
        <f>AVERAGE('3G'!$J24:$J54) + Calibration!$C$11</f>
        <v>424.50962541088649</v>
      </c>
      <c r="M25" s="3">
        <v>446.80736514341083</v>
      </c>
      <c r="N25" s="3">
        <v>583.6228361940764</v>
      </c>
      <c r="O25" s="3">
        <f t="shared" si="2"/>
        <v>0.12628033514768722</v>
      </c>
      <c r="Q25" s="3">
        <f>AVERAGE('4G'!$J180:$J210) + Calibration!$C$11</f>
        <v>416.99436989848425</v>
      </c>
      <c r="R25" s="3">
        <v>464.30555526934631</v>
      </c>
      <c r="S25" s="3">
        <v>554.42224864304285</v>
      </c>
      <c r="T25" s="3">
        <f t="shared" si="3"/>
        <v>0.26794071580951412</v>
      </c>
    </row>
    <row r="26" spans="1:20" x14ac:dyDescent="0.25">
      <c r="A26" s="3">
        <f t="shared" si="4"/>
        <v>4.4166666666666679</v>
      </c>
      <c r="B26" s="3">
        <f>AVERAGE('1G'!$J25:$J55) + Calibration!$C$11</f>
        <v>425.26313893660455</v>
      </c>
      <c r="C26" s="3">
        <v>443.49282169547405</v>
      </c>
      <c r="D26" s="3">
        <v>578.59040586480137</v>
      </c>
      <c r="E26" s="3">
        <f t="shared" si="0"/>
        <v>0.10324142608356827</v>
      </c>
      <c r="G26" s="3">
        <f>AVERAGE('2G'!$J25:$J55) + Calibration!$C$11</f>
        <v>426.43785034664211</v>
      </c>
      <c r="H26" s="3">
        <v>440.94904314755627</v>
      </c>
      <c r="I26" s="3">
        <v>583.31221021824342</v>
      </c>
      <c r="J26" s="3">
        <f t="shared" si="1"/>
        <v>8.2182244132091201E-2</v>
      </c>
      <c r="L26" s="3">
        <f>AVERAGE('3G'!$J25:$J55) + Calibration!$C$11</f>
        <v>424.68726669588938</v>
      </c>
      <c r="M26" s="3">
        <v>446.80736514341083</v>
      </c>
      <c r="N26" s="3">
        <v>571.19706403946702</v>
      </c>
      <c r="O26" s="3">
        <f t="shared" si="2"/>
        <v>0.12527428694390852</v>
      </c>
      <c r="Q26" s="3">
        <f>AVERAGE('4G'!$J181:$J211) + Calibration!$C$11</f>
        <v>417.16484691140846</v>
      </c>
      <c r="R26" s="3">
        <v>464.30555526934631</v>
      </c>
      <c r="S26" s="3">
        <v>553.42820451528814</v>
      </c>
      <c r="T26" s="3">
        <f t="shared" si="3"/>
        <v>0.26697524152443919</v>
      </c>
    </row>
    <row r="27" spans="1:20" x14ac:dyDescent="0.25">
      <c r="A27" s="3">
        <f t="shared" si="4"/>
        <v>4.5000000000000009</v>
      </c>
      <c r="B27" s="3">
        <f>AVERAGE('1G'!$J26:$J56) + Calibration!$C$11</f>
        <v>426.60259135768615</v>
      </c>
      <c r="C27" s="3">
        <v>443.87831977178098</v>
      </c>
      <c r="D27" s="3">
        <v>587.35059641976375</v>
      </c>
      <c r="E27" s="3">
        <f t="shared" si="0"/>
        <v>9.7838830312929601E-2</v>
      </c>
      <c r="G27" s="3">
        <f>AVERAGE('2G'!$J26:$J56) + Calibration!$C$11</f>
        <v>426.72436392707289</v>
      </c>
      <c r="H27" s="3">
        <v>440.94904314755627</v>
      </c>
      <c r="I27" s="3">
        <v>577.59633067258528</v>
      </c>
      <c r="J27" s="3">
        <f t="shared" si="1"/>
        <v>8.0559611910387241E-2</v>
      </c>
      <c r="L27" s="3">
        <f>AVERAGE('3G'!$J26:$J56) + Calibration!$C$11</f>
        <v>424.62566770866465</v>
      </c>
      <c r="M27" s="3">
        <v>446.42209831969876</v>
      </c>
      <c r="N27" s="3">
        <v>574.92478698780064</v>
      </c>
      <c r="O27" s="3">
        <f t="shared" si="2"/>
        <v>0.12344123644827779</v>
      </c>
      <c r="Q27" s="3">
        <f>AVERAGE('4G'!$J182:$J212) + Calibration!$C$11</f>
        <v>417.56023565240292</v>
      </c>
      <c r="R27" s="3">
        <v>463.4576290867069</v>
      </c>
      <c r="S27" s="3">
        <v>553.11754747499367</v>
      </c>
      <c r="T27" s="3">
        <f t="shared" si="3"/>
        <v>0.25993388992853766</v>
      </c>
    </row>
    <row r="28" spans="1:20" x14ac:dyDescent="0.25">
      <c r="A28" s="3">
        <f t="shared" si="4"/>
        <v>4.5833333333333339</v>
      </c>
      <c r="B28" s="3">
        <f>AVERAGE('1G'!$J27:$J57) + Calibration!$C$11</f>
        <v>426.73438617211639</v>
      </c>
      <c r="C28" s="3">
        <v>443.87831977178098</v>
      </c>
      <c r="D28" s="3">
        <v>577.90698771287975</v>
      </c>
      <c r="E28" s="3">
        <f t="shared" si="0"/>
        <v>9.7092427604106996E-2</v>
      </c>
      <c r="G28" s="3">
        <f>AVERAGE('2G'!$J27:$J57) + Calibration!$C$11</f>
        <v>425.1284804189379</v>
      </c>
      <c r="H28" s="3">
        <v>441.79696933019545</v>
      </c>
      <c r="I28" s="3">
        <v>571.88048219138864</v>
      </c>
      <c r="J28" s="3">
        <f t="shared" si="1"/>
        <v>9.4399808741547908E-2</v>
      </c>
      <c r="L28" s="3">
        <f>AVERAGE('3G'!$J27:$J57) + Calibration!$C$11</f>
        <v>424.61850343658602</v>
      </c>
      <c r="M28" s="3">
        <v>443.87831977178098</v>
      </c>
      <c r="N28" s="3">
        <v>580.26787435736992</v>
      </c>
      <c r="O28" s="3">
        <f t="shared" si="2"/>
        <v>0.10907545297713345</v>
      </c>
      <c r="Q28" s="3">
        <f>AVERAGE('4G'!$J183:$J213) + Calibration!$C$11</f>
        <v>418.14902106018815</v>
      </c>
      <c r="R28" s="3">
        <v>463.92005719303916</v>
      </c>
      <c r="S28" s="3">
        <v>566.16463371019199</v>
      </c>
      <c r="T28" s="3">
        <f t="shared" si="3"/>
        <v>0.25921828186389767</v>
      </c>
    </row>
    <row r="29" spans="1:20" x14ac:dyDescent="0.25">
      <c r="A29" s="3">
        <f t="shared" si="4"/>
        <v>4.666666666666667</v>
      </c>
      <c r="B29" s="3">
        <f>AVERAGE('1G'!$J28:$J58) + Calibration!$C$11</f>
        <v>426.63267241849559</v>
      </c>
      <c r="C29" s="3">
        <v>443.87831977178098</v>
      </c>
      <c r="D29" s="3">
        <v>591.32684127259756</v>
      </c>
      <c r="E29" s="3">
        <f t="shared" si="0"/>
        <v>9.7668470155972839E-2</v>
      </c>
      <c r="G29" s="3">
        <f>AVERAGE('2G'!$J28:$J58) + Calibration!$C$11</f>
        <v>425.12131614685921</v>
      </c>
      <c r="H29" s="3">
        <v>440.94904314755627</v>
      </c>
      <c r="I29" s="3">
        <v>569.89236287141784</v>
      </c>
      <c r="J29" s="3">
        <f t="shared" si="1"/>
        <v>8.9638263530302839E-2</v>
      </c>
      <c r="L29" s="3">
        <f>AVERAGE('3G'!$J28:$J58) + Calibration!$C$11</f>
        <v>424.35491094258964</v>
      </c>
      <c r="M29" s="3">
        <v>443.87831977178098</v>
      </c>
      <c r="N29" s="3">
        <v>584.98967249791974</v>
      </c>
      <c r="O29" s="3">
        <f t="shared" si="2"/>
        <v>0.11056827462110148</v>
      </c>
      <c r="Q29" s="3">
        <f>AVERAGE('4G'!$J184:$J214) + Calibration!$C$11</f>
        <v>417.84674780026569</v>
      </c>
      <c r="R29" s="3">
        <v>464.30555526934631</v>
      </c>
      <c r="S29" s="3">
        <v>560.44875416453385</v>
      </c>
      <c r="T29" s="3">
        <f t="shared" si="3"/>
        <v>0.26311338494994557</v>
      </c>
    </row>
    <row r="30" spans="1:20" x14ac:dyDescent="0.25">
      <c r="A30" s="3">
        <f t="shared" si="4"/>
        <v>4.75</v>
      </c>
      <c r="B30" s="3">
        <f>AVERAGE('1G'!$J29:$J59) + Calibration!$C$11</f>
        <v>426.50947157891045</v>
      </c>
      <c r="C30" s="3">
        <v>443.49282169547405</v>
      </c>
      <c r="D30" s="3">
        <v>589.6493417155674</v>
      </c>
      <c r="E30" s="3">
        <f t="shared" si="0"/>
        <v>9.6182984032317648E-2</v>
      </c>
      <c r="G30" s="3">
        <f>AVERAGE('2G'!$J29:$J59) + Calibration!$C$11</f>
        <v>425.53962597428813</v>
      </c>
      <c r="H30" s="3">
        <v>441.41147125388852</v>
      </c>
      <c r="I30" s="3">
        <v>575.91886839290896</v>
      </c>
      <c r="J30" s="3">
        <f t="shared" si="1"/>
        <v>8.9888121637576673E-2</v>
      </c>
      <c r="L30" s="3">
        <f>AVERAGE('3G'!$J29:$J59) + Calibration!$C$11</f>
        <v>424.17011111577983</v>
      </c>
      <c r="M30" s="3">
        <v>443.87831977178098</v>
      </c>
      <c r="N30" s="3">
        <v>584.30625434599801</v>
      </c>
      <c r="O30" s="3">
        <f t="shared" si="2"/>
        <v>0.11161486429093861</v>
      </c>
      <c r="Q30" s="3">
        <f>AVERAGE('4G'!$J185:$J215) + Calibration!$C$11</f>
        <v>418.24213510869237</v>
      </c>
      <c r="R30" s="3">
        <v>464.30555526934631</v>
      </c>
      <c r="S30" s="3">
        <v>560.13812818870088</v>
      </c>
      <c r="T30" s="3">
        <f t="shared" si="3"/>
        <v>0.26087416059715463</v>
      </c>
    </row>
    <row r="31" spans="1:20" x14ac:dyDescent="0.25">
      <c r="A31" s="3">
        <f t="shared" si="4"/>
        <v>4.833333333333333</v>
      </c>
      <c r="B31" s="3">
        <f>AVERAGE('1G'!$J30:$J60) + Calibration!$C$11</f>
        <v>426.39343071370024</v>
      </c>
      <c r="C31" s="3">
        <v>443.87831977178098</v>
      </c>
      <c r="D31" s="3">
        <v>589.02805869944007</v>
      </c>
      <c r="E31" s="3">
        <f t="shared" si="0"/>
        <v>9.9023384287416971E-2</v>
      </c>
      <c r="G31" s="3">
        <f>AVERAGE('2G'!$J30:$J60) + Calibration!$C$11</f>
        <v>426.23585540730267</v>
      </c>
      <c r="H31" s="3">
        <v>440.56369923964598</v>
      </c>
      <c r="I31" s="3">
        <v>583.6228361940764</v>
      </c>
      <c r="J31" s="3">
        <f t="shared" si="1"/>
        <v>8.1143871208294985E-2</v>
      </c>
      <c r="L31" s="3">
        <f>AVERAGE('3G'!$J30:$J60) + Calibration!$C$11</f>
        <v>424.24746834992806</v>
      </c>
      <c r="M31" s="3">
        <v>443.87831977178098</v>
      </c>
      <c r="N31" s="3">
        <v>580.95129250929165</v>
      </c>
      <c r="O31" s="3">
        <f t="shared" si="2"/>
        <v>0.11117676170424071</v>
      </c>
      <c r="Q31" s="3">
        <f>AVERAGE('4G'!$J186:$J216) + Calibration!$C$11</f>
        <v>418.78364577570653</v>
      </c>
      <c r="R31" s="3">
        <v>463.4576290867069</v>
      </c>
      <c r="S31" s="3">
        <v>565.17055851797591</v>
      </c>
      <c r="T31" s="3">
        <f t="shared" si="3"/>
        <v>0.25300526656818406</v>
      </c>
    </row>
    <row r="32" spans="1:20" x14ac:dyDescent="0.25">
      <c r="A32" s="3">
        <f t="shared" si="4"/>
        <v>4.9166666666666661</v>
      </c>
      <c r="B32" s="3">
        <f>AVERAGE('1G'!$J31:$J61) + Calibration!$C$11</f>
        <v>426.83466306013145</v>
      </c>
      <c r="C32" s="3">
        <v>443.49282169547405</v>
      </c>
      <c r="D32" s="3">
        <v>582.93941182926244</v>
      </c>
      <c r="E32" s="3">
        <f t="shared" si="0"/>
        <v>9.4341304573844958E-2</v>
      </c>
      <c r="G32" s="3">
        <f>AVERAGE('2G'!$J31:$J61) + Calibration!$C$11</f>
        <v>427.18135022272418</v>
      </c>
      <c r="H32" s="3">
        <v>440.10111696491708</v>
      </c>
      <c r="I32" s="3">
        <v>581.94537391440008</v>
      </c>
      <c r="J32" s="3">
        <f t="shared" si="1"/>
        <v>7.3169410613142805E-2</v>
      </c>
      <c r="L32" s="3">
        <f>AVERAGE('3G'!$J31:$J61) + Calibration!$C$11</f>
        <v>424.23171010300445</v>
      </c>
      <c r="M32" s="3">
        <v>443.0303935891418</v>
      </c>
      <c r="N32" s="3">
        <v>577.59633067258528</v>
      </c>
      <c r="O32" s="3">
        <f t="shared" si="2"/>
        <v>0.10646388734648513</v>
      </c>
      <c r="Q32" s="3">
        <f>AVERAGE('4G'!$J187:$J217) + Calibration!$C$11</f>
        <v>418.72920819542463</v>
      </c>
      <c r="R32" s="3">
        <v>464.30555526934631</v>
      </c>
      <c r="S32" s="3">
        <v>563.80371600124022</v>
      </c>
      <c r="T32" s="3">
        <f t="shared" si="3"/>
        <v>0.25811568582025823</v>
      </c>
    </row>
    <row r="33" spans="1:20" x14ac:dyDescent="0.25">
      <c r="A33" s="3">
        <f t="shared" si="4"/>
        <v>4.9999999999999991</v>
      </c>
      <c r="B33" s="3">
        <f>AVERAGE('1G'!$J32:$J62) + Calibration!$C$11</f>
        <v>426.47079224555239</v>
      </c>
      <c r="C33" s="3">
        <v>444.26358659549305</v>
      </c>
      <c r="D33" s="3">
        <v>582.62879206632169</v>
      </c>
      <c r="E33" s="3">
        <f t="shared" si="0"/>
        <v>0.10076716567137053</v>
      </c>
      <c r="G33" s="3">
        <f>AVERAGE('2G'!$J32:$J62) + Calibration!$C$11</f>
        <v>427.77013276537355</v>
      </c>
      <c r="H33" s="3">
        <v>441.41147125388852</v>
      </c>
      <c r="I33" s="3">
        <v>588.34464054751845</v>
      </c>
      <c r="J33" s="3">
        <f t="shared" si="1"/>
        <v>7.7255937904774127E-2</v>
      </c>
      <c r="L33" s="3">
        <f>AVERAGE('3G'!$J32:$J62) + Calibration!$C$11</f>
        <v>424.33915412823387</v>
      </c>
      <c r="M33" s="3">
        <v>443.49282169547405</v>
      </c>
      <c r="N33" s="3">
        <v>586.97779803078276</v>
      </c>
      <c r="O33" s="3">
        <f t="shared" si="2"/>
        <v>0.10847429330114661</v>
      </c>
      <c r="Q33" s="3">
        <f>AVERAGE('4G'!$J188:$J218) + Calibration!$C$11</f>
        <v>418.98420528200791</v>
      </c>
      <c r="R33" s="3">
        <v>463.4576290867069</v>
      </c>
      <c r="S33" s="3">
        <v>566.16463371019199</v>
      </c>
      <c r="T33" s="3">
        <f t="shared" si="3"/>
        <v>0.25186942401299228</v>
      </c>
    </row>
    <row r="34" spans="1:20" x14ac:dyDescent="0.25">
      <c r="A34" s="3">
        <f t="shared" si="4"/>
        <v>5.0833333333333321</v>
      </c>
      <c r="B34" s="3">
        <f>AVERAGE('1G'!$J33:$J63) + Calibration!$C$11</f>
        <v>425.85908718390056</v>
      </c>
      <c r="C34" s="3">
        <v>443.87831977178098</v>
      </c>
      <c r="D34" s="3">
        <v>586.97779803078276</v>
      </c>
      <c r="E34" s="3">
        <f t="shared" si="0"/>
        <v>0.10204956904141146</v>
      </c>
      <c r="G34" s="3">
        <f>AVERAGE('2G'!$J33:$J63) + Calibration!$C$11</f>
        <v>427.52229851830089</v>
      </c>
      <c r="H34" s="3">
        <v>440.56369923964598</v>
      </c>
      <c r="I34" s="3">
        <v>581.63471066121326</v>
      </c>
      <c r="J34" s="3">
        <f t="shared" si="1"/>
        <v>7.38582687591674E-2</v>
      </c>
      <c r="L34" s="3">
        <f>AVERAGE('3G'!$J33:$J63) + Calibration!$C$11</f>
        <v>424.68010385637865</v>
      </c>
      <c r="M34" s="3">
        <v>446.42209831969876</v>
      </c>
      <c r="N34" s="3">
        <v>587.97187943589108</v>
      </c>
      <c r="O34" s="3">
        <f t="shared" si="2"/>
        <v>0.12313294443931483</v>
      </c>
      <c r="Q34" s="3">
        <f>AVERAGE('4G'!$J189:$J219) + Calibration!$C$11</f>
        <v>418.89968520834879</v>
      </c>
      <c r="R34" s="3">
        <v>466.00140763462468</v>
      </c>
      <c r="S34" s="3">
        <v>565.48121555827026</v>
      </c>
      <c r="T34" s="3">
        <f t="shared" si="3"/>
        <v>0.26675444979508128</v>
      </c>
    </row>
    <row r="35" spans="1:20" x14ac:dyDescent="0.25">
      <c r="A35" s="3">
        <f t="shared" si="4"/>
        <v>5.1666666666666652</v>
      </c>
      <c r="B35" s="3">
        <f>AVERAGE('1G'!$J34:$J64) + Calibration!$C$11</f>
        <v>425.85048891135182</v>
      </c>
      <c r="C35" s="3">
        <v>441.41147125388852</v>
      </c>
      <c r="D35" s="3">
        <v>583.31221021824342</v>
      </c>
      <c r="E35" s="3">
        <f t="shared" si="0"/>
        <v>8.8127590016511201E-2</v>
      </c>
      <c r="G35" s="3">
        <f>AVERAGE('2G'!$J34:$J64) + Calibration!$C$11</f>
        <v>427.6927740986572</v>
      </c>
      <c r="H35" s="3">
        <v>441.41147125388852</v>
      </c>
      <c r="I35" s="3">
        <v>589.33871573973443</v>
      </c>
      <c r="J35" s="3">
        <f t="shared" si="1"/>
        <v>7.7694048604634428E-2</v>
      </c>
      <c r="L35" s="3">
        <f>AVERAGE('3G'!$J34:$J64) + Calibration!$C$11</f>
        <v>424.39358884338009</v>
      </c>
      <c r="M35" s="3">
        <v>446.42209831969876</v>
      </c>
      <c r="N35" s="3">
        <v>585.98375390302806</v>
      </c>
      <c r="O35" s="3">
        <f t="shared" si="2"/>
        <v>0.12475558477417924</v>
      </c>
      <c r="Q35" s="3">
        <f>AVERAGE('4G'!$J190:$J220) + Calibration!$C$11</f>
        <v>418.79797145472793</v>
      </c>
      <c r="R35" s="3">
        <v>466.3869057109323</v>
      </c>
      <c r="S35" s="3">
        <v>573.24732470812432</v>
      </c>
      <c r="T35" s="3">
        <f t="shared" si="3"/>
        <v>0.26951371032593868</v>
      </c>
    </row>
    <row r="36" spans="1:20" x14ac:dyDescent="0.25">
      <c r="A36" s="3">
        <f t="shared" si="4"/>
        <v>5.2499999999999982</v>
      </c>
      <c r="B36" s="3">
        <f>AVERAGE('1G'!$J35:$J65) + Calibration!$C$11</f>
        <v>426.88050380043245</v>
      </c>
      <c r="C36" s="3">
        <v>440.94904314755627</v>
      </c>
      <c r="D36" s="3">
        <v>587.35059641976375</v>
      </c>
      <c r="E36" s="3">
        <f t="shared" si="0"/>
        <v>7.9675334141685761E-2</v>
      </c>
      <c r="G36" s="3">
        <f>AVERAGE('2G'!$J35:$J65) + Calibration!$C$11</f>
        <v>427.75437308588187</v>
      </c>
      <c r="H36" s="3">
        <v>441.41147125388852</v>
      </c>
      <c r="I36" s="3">
        <v>590.70555825647011</v>
      </c>
      <c r="J36" s="3">
        <f t="shared" si="1"/>
        <v>7.7345190790129442E-2</v>
      </c>
      <c r="L36" s="3">
        <f>AVERAGE('3G'!$J35:$J65) + Calibration!$C$11</f>
        <v>423.85924101587665</v>
      </c>
      <c r="M36" s="3">
        <v>446.42209831969876</v>
      </c>
      <c r="N36" s="3">
        <v>579.27383022961533</v>
      </c>
      <c r="O36" s="3">
        <f t="shared" si="2"/>
        <v>0.12778179386765731</v>
      </c>
      <c r="Q36" s="3">
        <f>AVERAGE('4G'!$J191:$J221) + Calibration!$C$11</f>
        <v>418.61317019535011</v>
      </c>
      <c r="R36" s="3">
        <v>466.3869057109323</v>
      </c>
      <c r="S36" s="3">
        <v>564.1765143902212</v>
      </c>
      <c r="T36" s="3">
        <f t="shared" si="3"/>
        <v>0.27056030810893755</v>
      </c>
    </row>
    <row r="37" spans="1:20" x14ac:dyDescent="0.25">
      <c r="A37" s="3">
        <f t="shared" si="4"/>
        <v>5.3333333333333313</v>
      </c>
      <c r="B37" s="3">
        <f>AVERAGE('1G'!$J36:$J66) + Calibration!$C$11</f>
        <v>427.03522256643299</v>
      </c>
      <c r="C37" s="3">
        <v>443.87831977178098</v>
      </c>
      <c r="D37" s="3">
        <v>583.6228361940764</v>
      </c>
      <c r="E37" s="3">
        <f t="shared" si="0"/>
        <v>9.5388679997639544E-2</v>
      </c>
      <c r="G37" s="3">
        <f>AVERAGE('2G'!$J36:$J66) + Calibration!$C$11</f>
        <v>427.42201876515009</v>
      </c>
      <c r="H37" s="3">
        <v>441.41147125388852</v>
      </c>
      <c r="I37" s="3">
        <v>582.93941182926244</v>
      </c>
      <c r="J37" s="3">
        <f t="shared" si="1"/>
        <v>7.9227436054144812E-2</v>
      </c>
      <c r="L37" s="3">
        <f>AVERAGE('3G'!$J36:$J66) + Calibration!$C$11</f>
        <v>425.11416763302748</v>
      </c>
      <c r="M37" s="3">
        <v>446.42209831969876</v>
      </c>
      <c r="N37" s="3">
        <v>580.95129250929165</v>
      </c>
      <c r="O37" s="3">
        <f t="shared" si="2"/>
        <v>0.12067468096291721</v>
      </c>
      <c r="Q37" s="3">
        <f>AVERAGE('4G'!$J192:$J222) + Calibration!$C$11</f>
        <v>418.02438335499698</v>
      </c>
      <c r="R37" s="3">
        <v>463.92005719303916</v>
      </c>
      <c r="S37" s="3">
        <v>563.80371600124022</v>
      </c>
      <c r="T37" s="3">
        <f t="shared" si="3"/>
        <v>0.2599241512198226</v>
      </c>
    </row>
    <row r="38" spans="1:20" x14ac:dyDescent="0.25">
      <c r="A38" s="3">
        <f t="shared" si="4"/>
        <v>5.4166666666666643</v>
      </c>
      <c r="B38" s="3">
        <f>AVERAGE('1G'!$J37:$J67) + Calibration!$C$11</f>
        <v>427.48504888770918</v>
      </c>
      <c r="C38" s="3">
        <v>441.79696933019545</v>
      </c>
      <c r="D38" s="3">
        <v>583.99563458305738</v>
      </c>
      <c r="E38" s="3">
        <f t="shared" si="0"/>
        <v>8.105369117067876E-2</v>
      </c>
      <c r="G38" s="3">
        <f>AVERAGE('2G'!$J37:$J67) + Calibration!$C$11</f>
        <v>427.49937599929854</v>
      </c>
      <c r="H38" s="3">
        <v>440.94904314755627</v>
      </c>
      <c r="I38" s="3">
        <v>586.29437987886104</v>
      </c>
      <c r="J38" s="3">
        <f t="shared" si="1"/>
        <v>7.6170432316484127E-2</v>
      </c>
      <c r="L38" s="3">
        <f>AVERAGE('3G'!$J37:$J67) + Calibration!$C$11</f>
        <v>426.45361862154118</v>
      </c>
      <c r="M38" s="3">
        <v>446.42209831969876</v>
      </c>
      <c r="N38" s="3">
        <v>583.6228361940764</v>
      </c>
      <c r="O38" s="3">
        <f t="shared" si="2"/>
        <v>0.11308887532645227</v>
      </c>
      <c r="Q38" s="3">
        <f>AVERAGE('4G'!$J193:$J223) + Calibration!$C$11</f>
        <v>418.18626639307621</v>
      </c>
      <c r="R38" s="3">
        <v>463.92005719303916</v>
      </c>
      <c r="S38" s="3">
        <v>575.91886839290896</v>
      </c>
      <c r="T38" s="3">
        <f t="shared" si="3"/>
        <v>0.25900734778823747</v>
      </c>
    </row>
    <row r="39" spans="1:20" x14ac:dyDescent="0.25">
      <c r="A39" s="3">
        <f t="shared" si="4"/>
        <v>5.4999999999999973</v>
      </c>
      <c r="B39" s="3">
        <f>AVERAGE('1G'!$J38:$J68) + Calibration!$C$11</f>
        <v>427.60251659055007</v>
      </c>
      <c r="C39" s="3">
        <v>441.41147125388852</v>
      </c>
      <c r="D39" s="3">
        <v>591.01617801941075</v>
      </c>
      <c r="E39" s="3">
        <f t="shared" si="0"/>
        <v>7.8205210207114614E-2</v>
      </c>
      <c r="G39" s="3">
        <f>AVERAGE('2G'!$J38:$J68) + Calibration!$C$11</f>
        <v>428.05664491323648</v>
      </c>
      <c r="H39" s="3">
        <v>441.79696933019545</v>
      </c>
      <c r="I39" s="3">
        <v>587.97187943589108</v>
      </c>
      <c r="J39" s="3">
        <f t="shared" si="1"/>
        <v>7.7816531775218301E-2</v>
      </c>
      <c r="L39" s="3">
        <f>AVERAGE('3G'!$J38:$J68) + Calibration!$C$11</f>
        <v>426.39917960869144</v>
      </c>
      <c r="M39" s="3">
        <v>443.0303935891418</v>
      </c>
      <c r="N39" s="3">
        <v>579.58444999255607</v>
      </c>
      <c r="O39" s="3">
        <f t="shared" si="2"/>
        <v>9.4188707041940462E-2</v>
      </c>
      <c r="Q39" s="3">
        <f>AVERAGE('4G'!$J194:$J224) + Calibration!$C$11</f>
        <v>417.60607352756807</v>
      </c>
      <c r="R39" s="3">
        <v>464.30555526934631</v>
      </c>
      <c r="S39" s="3">
        <v>572.56390034331025</v>
      </c>
      <c r="T39" s="3">
        <f t="shared" si="3"/>
        <v>0.2644764122424989</v>
      </c>
    </row>
    <row r="40" spans="1:20" x14ac:dyDescent="0.25">
      <c r="A40" s="3">
        <f t="shared" si="4"/>
        <v>5.5833333333333304</v>
      </c>
      <c r="B40" s="3">
        <f>AVERAGE('1G'!$J39:$J69) + Calibration!$C$11</f>
        <v>428.21422021963389</v>
      </c>
      <c r="C40" s="3">
        <v>441.41147125388852</v>
      </c>
      <c r="D40" s="3">
        <v>578.96316697642862</v>
      </c>
      <c r="E40" s="3">
        <f t="shared" si="0"/>
        <v>7.4740906640099386E-2</v>
      </c>
      <c r="G40" s="3">
        <f>AVERAGE('2G'!$J39:$J69) + Calibration!$C$11</f>
        <v>428.24144474004635</v>
      </c>
      <c r="H40" s="3">
        <v>440.94904314755627</v>
      </c>
      <c r="I40" s="3">
        <v>590.33275986748913</v>
      </c>
      <c r="J40" s="3">
        <f t="shared" si="1"/>
        <v>7.1967822975432014E-2</v>
      </c>
      <c r="L40" s="3">
        <f>AVERAGE('3G'!$J39:$J69) + Calibration!$C$11</f>
        <v>426.52381158361089</v>
      </c>
      <c r="M40" s="3">
        <v>443.49282169547405</v>
      </c>
      <c r="N40" s="3">
        <v>580.26787435736992</v>
      </c>
      <c r="O40" s="3">
        <f t="shared" si="2"/>
        <v>9.6101771289622023E-2</v>
      </c>
      <c r="Q40" s="3">
        <f>AVERAGE('4G'!$J195:$J225) + Calibration!$C$11</f>
        <v>416.87832616813819</v>
      </c>
      <c r="R40" s="3">
        <v>463.4576290867069</v>
      </c>
      <c r="S40" s="3">
        <v>573.55794447106496</v>
      </c>
      <c r="T40" s="3">
        <f t="shared" si="3"/>
        <v>0.26379579518199847</v>
      </c>
    </row>
    <row r="41" spans="1:20" x14ac:dyDescent="0.25">
      <c r="A41" s="3">
        <f t="shared" si="4"/>
        <v>5.6666666666666634</v>
      </c>
      <c r="B41" s="3">
        <f>AVERAGE('1G'!$J40:$J70) + Calibration!$C$11</f>
        <v>428.60817352759034</v>
      </c>
      <c r="C41" s="3">
        <v>441.41147125388852</v>
      </c>
      <c r="D41" s="3">
        <v>580.64067274635102</v>
      </c>
      <c r="E41" s="3">
        <f t="shared" si="0"/>
        <v>7.2509803561579031E-2</v>
      </c>
      <c r="G41" s="3">
        <f>AVERAGE('2G'!$J40:$J70) + Calibration!$C$11</f>
        <v>427.70709691254308</v>
      </c>
      <c r="H41" s="3">
        <v>440.94904314755627</v>
      </c>
      <c r="I41" s="3">
        <v>589.6493417155674</v>
      </c>
      <c r="J41" s="3">
        <f t="shared" si="1"/>
        <v>7.4994032068909131E-2</v>
      </c>
      <c r="L41" s="3">
        <f>AVERAGE('3G'!$J40:$J70) + Calibration!$C$11</f>
        <v>426.92636316411608</v>
      </c>
      <c r="M41" s="3">
        <v>445.95943896077142</v>
      </c>
      <c r="N41" s="3">
        <v>579.95724838153694</v>
      </c>
      <c r="O41" s="3">
        <f t="shared" si="2"/>
        <v>0.10779133756714933</v>
      </c>
      <c r="Q41" s="3">
        <f>AVERAGE('4G'!$J196:$J226) + Calibration!$C$11</f>
        <v>416.99436416821266</v>
      </c>
      <c r="R41" s="3">
        <v>463.07213101039997</v>
      </c>
      <c r="S41" s="3">
        <v>576.60228654483058</v>
      </c>
      <c r="T41" s="3">
        <f t="shared" si="3"/>
        <v>0.26095541115322102</v>
      </c>
    </row>
    <row r="42" spans="1:20" x14ac:dyDescent="0.25">
      <c r="A42" s="3">
        <f t="shared" si="4"/>
        <v>5.7499999999999964</v>
      </c>
      <c r="B42" s="3">
        <f>AVERAGE('1G'!$J41:$J71) + Calibration!$C$11</f>
        <v>429.87743155403433</v>
      </c>
      <c r="C42" s="3">
        <v>440.56369923964598</v>
      </c>
      <c r="D42" s="3">
        <v>574.92478698780064</v>
      </c>
      <c r="E42" s="3">
        <f t="shared" si="0"/>
        <v>6.0520280575728343E-2</v>
      </c>
      <c r="G42" s="3">
        <f>AVERAGE('2G'!$J41:$J71) + Calibration!$C$11</f>
        <v>428.06380775274727</v>
      </c>
      <c r="H42" s="3">
        <v>441.41147125388852</v>
      </c>
      <c r="I42" s="3">
        <v>584.30625434599801</v>
      </c>
      <c r="J42" s="3">
        <f t="shared" si="1"/>
        <v>7.5592747990688269E-2</v>
      </c>
      <c r="L42" s="3">
        <f>AVERAGE('3G'!$J41:$J71) + Calibration!$C$11</f>
        <v>428.28013839908351</v>
      </c>
      <c r="M42" s="3">
        <v>446.80736514341083</v>
      </c>
      <c r="N42" s="3">
        <v>584.98967249791974</v>
      </c>
      <c r="O42" s="3">
        <f t="shared" si="2"/>
        <v>0.10492652756270991</v>
      </c>
      <c r="Q42" s="3">
        <f>AVERAGE('4G'!$J197:$J227) + Calibration!$C$11</f>
        <v>417.48287125541498</v>
      </c>
      <c r="R42" s="3">
        <v>461.37627864512137</v>
      </c>
      <c r="S42" s="3">
        <v>570.57578102333957</v>
      </c>
      <c r="T42" s="3">
        <f t="shared" si="3"/>
        <v>0.24858457684215601</v>
      </c>
    </row>
    <row r="43" spans="1:20" x14ac:dyDescent="0.25">
      <c r="A43" s="3">
        <f t="shared" si="4"/>
        <v>5.8333333333333295</v>
      </c>
      <c r="B43" s="3">
        <f>AVERAGE('1G'!$J42:$J72) + Calibration!$C$11</f>
        <v>430.05507140646938</v>
      </c>
      <c r="C43" s="3">
        <v>441.41147125388852</v>
      </c>
      <c r="D43" s="3">
        <v>581.26194954958612</v>
      </c>
      <c r="E43" s="3">
        <f t="shared" si="0"/>
        <v>6.4315486502491276E-2</v>
      </c>
      <c r="G43" s="3">
        <f>AVERAGE('2G'!$J42:$J72) + Calibration!$C$11</f>
        <v>427.80164925922105</v>
      </c>
      <c r="H43" s="3">
        <v>440.56369923964598</v>
      </c>
      <c r="I43" s="3">
        <v>581.94537391440008</v>
      </c>
      <c r="J43" s="3">
        <f t="shared" si="1"/>
        <v>7.2276202343005164E-2</v>
      </c>
      <c r="L43" s="3">
        <f>AVERAGE('3G'!$J42:$J72) + Calibration!$C$11</f>
        <v>428.55232343535687</v>
      </c>
      <c r="M43" s="3">
        <v>446.42209831969876</v>
      </c>
      <c r="N43" s="3">
        <v>580.26787435736992</v>
      </c>
      <c r="O43" s="3">
        <f t="shared" si="2"/>
        <v>0.10120313486827778</v>
      </c>
      <c r="Q43" s="3">
        <f>AVERAGE('4G'!$J198:$J228) + Calibration!$C$11</f>
        <v>417.63758572371171</v>
      </c>
      <c r="R43" s="3">
        <v>461.37627864512137</v>
      </c>
      <c r="S43" s="3">
        <v>573.24732470812432</v>
      </c>
      <c r="T43" s="3">
        <f t="shared" si="3"/>
        <v>0.24770837166875859</v>
      </c>
    </row>
    <row r="44" spans="1:20" x14ac:dyDescent="0.25">
      <c r="A44" s="3">
        <f t="shared" si="4"/>
        <v>5.9166666666666625</v>
      </c>
      <c r="B44" s="3">
        <f>AVERAGE('1G'!$J43:$J73) + Calibration!$C$11</f>
        <v>430.63526427197741</v>
      </c>
      <c r="C44" s="3">
        <v>446.80736514341083</v>
      </c>
      <c r="D44" s="3">
        <v>579.58444999255607</v>
      </c>
      <c r="E44" s="3">
        <f t="shared" si="0"/>
        <v>9.1588579945076631E-2</v>
      </c>
      <c r="G44" s="3">
        <f>AVERAGE('2G'!$J43:$J73) + Calibration!$C$11</f>
        <v>427.5767375311508</v>
      </c>
      <c r="H44" s="3">
        <v>441.79696933019545</v>
      </c>
      <c r="I44" s="3">
        <v>582.31813502602733</v>
      </c>
      <c r="J44" s="3">
        <f t="shared" si="1"/>
        <v>8.0534424520249837E-2</v>
      </c>
      <c r="L44" s="3">
        <f>AVERAGE('3G'!$J43:$J73) + Calibration!$C$11</f>
        <v>429.51930820187863</v>
      </c>
      <c r="M44" s="3">
        <v>445.95943896077142</v>
      </c>
      <c r="N44" s="3">
        <v>582.93941182926244</v>
      </c>
      <c r="O44" s="3">
        <f t="shared" si="2"/>
        <v>9.3106532187051852E-2</v>
      </c>
      <c r="Q44" s="3">
        <f>AVERAGE('4G'!$J199:$J229) + Calibration!$C$11</f>
        <v>418.18053182376377</v>
      </c>
      <c r="R44" s="3">
        <v>461.83893800404871</v>
      </c>
      <c r="S44" s="3">
        <v>573.24732470812432</v>
      </c>
      <c r="T44" s="3">
        <f t="shared" si="3"/>
        <v>0.24725367820212182</v>
      </c>
    </row>
    <row r="45" spans="1:20" x14ac:dyDescent="0.25">
      <c r="A45" s="3">
        <f t="shared" si="4"/>
        <v>5.9999999999999956</v>
      </c>
      <c r="B45" s="3">
        <f>AVERAGE('1G'!$J44:$J74) + Calibration!$C$11</f>
        <v>429.65252412366789</v>
      </c>
      <c r="C45" s="3">
        <v>444.26358659549305</v>
      </c>
      <c r="D45" s="3">
        <v>587.66121618270438</v>
      </c>
      <c r="E45" s="3">
        <f t="shared" si="0"/>
        <v>8.2747842962511448E-2</v>
      </c>
      <c r="G45" s="3">
        <f>AVERAGE('2G'!$J44:$J74) + Calibration!$C$11</f>
        <v>426.83323192479725</v>
      </c>
      <c r="H45" s="3">
        <v>440.94904314755627</v>
      </c>
      <c r="I45" s="3">
        <v>591.01617801941075</v>
      </c>
      <c r="J45" s="3">
        <f t="shared" si="1"/>
        <v>7.9943052231944298E-2</v>
      </c>
      <c r="L45" s="3">
        <f>AVERAGE('3G'!$J44:$J74) + Calibration!$C$11</f>
        <v>431.6724577588156</v>
      </c>
      <c r="M45" s="3">
        <v>446.42209831969876</v>
      </c>
      <c r="N45" s="3">
        <v>588.34464054751845</v>
      </c>
      <c r="O45" s="3">
        <f t="shared" si="2"/>
        <v>8.3532661860762594E-2</v>
      </c>
      <c r="Q45" s="3">
        <f>AVERAGE('4G'!$J200:$J230) + Calibration!$C$11</f>
        <v>418.11033456399042</v>
      </c>
      <c r="R45" s="3">
        <v>461.37627864512137</v>
      </c>
      <c r="S45" s="3">
        <v>576.60228654483058</v>
      </c>
      <c r="T45" s="3">
        <f t="shared" si="3"/>
        <v>0.2450310203897858</v>
      </c>
    </row>
    <row r="46" spans="1:20" x14ac:dyDescent="0.25">
      <c r="A46" s="3">
        <f t="shared" si="4"/>
        <v>6.0833333333333286</v>
      </c>
      <c r="B46" s="3">
        <f>AVERAGE('1G'!$J45:$J75) + Calibration!$C$11</f>
        <v>429.34309088937056</v>
      </c>
      <c r="C46" s="3">
        <v>443.87831977178098</v>
      </c>
      <c r="D46" s="3">
        <v>581.26194954958612</v>
      </c>
      <c r="E46" s="3">
        <f t="shared" si="0"/>
        <v>8.2318369338654523E-2</v>
      </c>
      <c r="G46" s="3">
        <f>AVERAGE('2G'!$J45:$J75) + Calibration!$C$11</f>
        <v>425.98944799786079</v>
      </c>
      <c r="H46" s="3">
        <v>441.41147125388852</v>
      </c>
      <c r="I46" s="3">
        <v>588.65529758781281</v>
      </c>
      <c r="J46" s="3">
        <f t="shared" si="1"/>
        <v>8.7340613388984509E-2</v>
      </c>
      <c r="L46" s="3">
        <f>AVERAGE('3G'!$J45:$J75) + Calibration!$C$11</f>
        <v>432.30708390690188</v>
      </c>
      <c r="M46" s="3">
        <v>445.95943896077142</v>
      </c>
      <c r="N46" s="3">
        <v>584.61691138629249</v>
      </c>
      <c r="O46" s="3">
        <f t="shared" si="2"/>
        <v>7.7318328783035295E-2</v>
      </c>
      <c r="Q46" s="3">
        <f>AVERAGE('4G'!$J201:$J231) + Calibration!$C$11</f>
        <v>418.29656839127034</v>
      </c>
      <c r="R46" s="3">
        <v>458.90973846402221</v>
      </c>
      <c r="S46" s="3">
        <v>578.96316697642862</v>
      </c>
      <c r="T46" s="3">
        <f t="shared" si="3"/>
        <v>0.230007381452941</v>
      </c>
    </row>
    <row r="47" spans="1:20" x14ac:dyDescent="0.25">
      <c r="A47" s="3">
        <f t="shared" si="4"/>
        <v>6.1666666666666616</v>
      </c>
      <c r="B47" s="3">
        <f>AVERAGE('1G'!$J46:$J76) + Calibration!$C$11</f>
        <v>430.23414955707807</v>
      </c>
      <c r="C47" s="3">
        <v>443.49282169547405</v>
      </c>
      <c r="D47" s="3">
        <v>577.59633067258528</v>
      </c>
      <c r="E47" s="3">
        <f t="shared" si="0"/>
        <v>7.5088757037007389E-2</v>
      </c>
      <c r="G47" s="3">
        <f>AVERAGE('2G'!$J46:$J76) + Calibration!$C$11</f>
        <v>425.78029451671421</v>
      </c>
      <c r="H47" s="3">
        <v>440.94904314755627</v>
      </c>
      <c r="I47" s="3">
        <v>586.66717826784213</v>
      </c>
      <c r="J47" s="3">
        <f t="shared" si="1"/>
        <v>8.5906225646705928E-2</v>
      </c>
      <c r="L47" s="3">
        <f>AVERAGE('3G'!$J46:$J76) + Calibration!$C$11</f>
        <v>432.88010820262758</v>
      </c>
      <c r="M47" s="3">
        <v>446.80736514341083</v>
      </c>
      <c r="N47" s="3">
        <v>586.97779803078276</v>
      </c>
      <c r="O47" s="3">
        <f t="shared" si="2"/>
        <v>7.8875199695900011E-2</v>
      </c>
      <c r="Q47" s="3">
        <f>AVERAGE('4G'!$J202:$J232) + Calibration!$C$11</f>
        <v>418.65184523100453</v>
      </c>
      <c r="R47" s="3">
        <v>458.90973846402221</v>
      </c>
      <c r="S47" s="3">
        <v>570.88640078628021</v>
      </c>
      <c r="T47" s="3">
        <f t="shared" si="3"/>
        <v>0.22799531749802798</v>
      </c>
    </row>
    <row r="48" spans="1:20" x14ac:dyDescent="0.25">
      <c r="A48" s="3">
        <f t="shared" si="4"/>
        <v>6.2499999999999947</v>
      </c>
      <c r="B48" s="3">
        <f>AVERAGE('1G'!$J47:$J77) + Calibration!$C$11</f>
        <v>430.2885885699277</v>
      </c>
      <c r="C48" s="3">
        <v>443.49282169547405</v>
      </c>
      <c r="D48" s="3">
        <v>578.59040586480137</v>
      </c>
      <c r="E48" s="3">
        <f t="shared" si="0"/>
        <v>7.4780448801723229E-2</v>
      </c>
      <c r="G48" s="3">
        <f>AVERAGE('2G'!$J47:$J77) + Calibration!$C$11</f>
        <v>426.09832459099226</v>
      </c>
      <c r="H48" s="3">
        <v>441.79696933019545</v>
      </c>
      <c r="I48" s="3">
        <v>577.90698771287975</v>
      </c>
      <c r="J48" s="3">
        <f t="shared" si="1"/>
        <v>8.8907223010563974E-2</v>
      </c>
      <c r="L48" s="3">
        <f>AVERAGE('3G'!$J47:$J77) + Calibration!$C$11</f>
        <v>433.49181326427936</v>
      </c>
      <c r="M48" s="3">
        <v>446.42209831969876</v>
      </c>
      <c r="N48" s="3">
        <v>579.58444999255607</v>
      </c>
      <c r="O48" s="3">
        <f t="shared" si="2"/>
        <v>7.3228979705587324E-2</v>
      </c>
      <c r="Q48" s="3">
        <f>AVERAGE('4G'!$J203:$J233) + Calibration!$C$11</f>
        <v>417.83814809514911</v>
      </c>
      <c r="R48" s="3">
        <v>461.83893800404871</v>
      </c>
      <c r="S48" s="3">
        <v>569.5196017597907</v>
      </c>
      <c r="T48" s="3">
        <f t="shared" si="3"/>
        <v>0.24919272370705739</v>
      </c>
    </row>
    <row r="49" spans="1:20" x14ac:dyDescent="0.25">
      <c r="A49" s="3">
        <f t="shared" si="4"/>
        <v>6.3333333333333277</v>
      </c>
      <c r="B49" s="3">
        <f>AVERAGE('1G'!$J48:$J78) + Calibration!$C$11</f>
        <v>430.11094871749265</v>
      </c>
      <c r="C49" s="3">
        <v>443.87831977178098</v>
      </c>
      <c r="D49" s="3">
        <v>577.59633067258528</v>
      </c>
      <c r="E49" s="3">
        <f t="shared" si="0"/>
        <v>7.7969706871328509E-2</v>
      </c>
      <c r="G49" s="3">
        <f>AVERAGE('2G'!$J48:$J78) + Calibration!$C$11</f>
        <v>426.40059641834671</v>
      </c>
      <c r="H49" s="3">
        <v>441.41147125388852</v>
      </c>
      <c r="I49" s="3">
        <v>583.6228361940764</v>
      </c>
      <c r="J49" s="3">
        <f t="shared" si="1"/>
        <v>8.5012128037679088E-2</v>
      </c>
      <c r="L49" s="3">
        <f>AVERAGE('3G'!$J48:$J78) + Calibration!$C$11</f>
        <v>432.91019069600492</v>
      </c>
      <c r="M49" s="3">
        <v>446.42209831969876</v>
      </c>
      <c r="N49" s="3">
        <v>581.63471066121326</v>
      </c>
      <c r="O49" s="3">
        <f t="shared" si="2"/>
        <v>7.6522923115646124E-2</v>
      </c>
      <c r="Q49" s="3">
        <f>AVERAGE('4G'!$J204:$J234) + Calibration!$C$11</f>
        <v>417.47427728056999</v>
      </c>
      <c r="R49" s="3">
        <v>461.83893800404871</v>
      </c>
      <c r="S49" s="3">
        <v>579.95724838153694</v>
      </c>
      <c r="T49" s="3">
        <f t="shared" si="3"/>
        <v>0.25125345851545988</v>
      </c>
    </row>
    <row r="50" spans="1:20" x14ac:dyDescent="0.25">
      <c r="A50" s="3">
        <f t="shared" si="4"/>
        <v>6.4166666666666607</v>
      </c>
      <c r="B50" s="3">
        <f>AVERAGE('1G'!$J49:$J79) + Calibration!$C$11</f>
        <v>430.18830595164127</v>
      </c>
      <c r="C50" s="3">
        <v>445.95943896077142</v>
      </c>
      <c r="D50" s="3">
        <v>578.96316697642862</v>
      </c>
      <c r="E50" s="3">
        <f t="shared" si="0"/>
        <v>8.9317750854662051E-2</v>
      </c>
      <c r="G50" s="3">
        <f>AVERAGE('2G'!$J49:$J79) + Calibration!$C$11</f>
        <v>426.30031666519596</v>
      </c>
      <c r="H50" s="3">
        <v>441.41147125388852</v>
      </c>
      <c r="I50" s="3">
        <v>582.31813502602733</v>
      </c>
      <c r="J50" s="3">
        <f t="shared" si="1"/>
        <v>8.5580049315275311E-2</v>
      </c>
      <c r="L50" s="3">
        <f>AVERAGE('3G'!$J49:$J79) + Calibration!$C$11</f>
        <v>432.05924536212564</v>
      </c>
      <c r="M50" s="3">
        <v>445.95943896077142</v>
      </c>
      <c r="N50" s="3">
        <v>587.35059641976375</v>
      </c>
      <c r="O50" s="3">
        <f t="shared" si="2"/>
        <v>7.8721929994292048E-2</v>
      </c>
      <c r="Q50" s="3">
        <f>AVERAGE('4G'!$J205:$J235) + Calibration!$C$11</f>
        <v>417.18776370013927</v>
      </c>
      <c r="R50" s="3">
        <v>461.83893800404871</v>
      </c>
      <c r="S50" s="3">
        <v>581.26194954958612</v>
      </c>
      <c r="T50" s="3">
        <f t="shared" si="3"/>
        <v>0.25287609073716355</v>
      </c>
    </row>
    <row r="51" spans="1:20" x14ac:dyDescent="0.25">
      <c r="A51" s="3">
        <f t="shared" si="4"/>
        <v>6.4999999999999938</v>
      </c>
      <c r="B51" s="3">
        <f>AVERAGE('1G'!$J50:$J80) + Calibration!$C$11</f>
        <v>429.87170987783304</v>
      </c>
      <c r="C51" s="3">
        <v>443.87831977178098</v>
      </c>
      <c r="D51" s="3">
        <v>584.98967249791974</v>
      </c>
      <c r="E51" s="3">
        <f t="shared" si="0"/>
        <v>7.9324604776450786E-2</v>
      </c>
      <c r="G51" s="3">
        <f>AVERAGE('2G'!$J50:$J80) + Calibration!$C$11</f>
        <v>426.32466888696467</v>
      </c>
      <c r="H51" s="3">
        <v>440.94904314755627</v>
      </c>
      <c r="I51" s="3">
        <v>585.67309686273359</v>
      </c>
      <c r="J51" s="3">
        <f t="shared" si="1"/>
        <v>8.2823232538630151E-2</v>
      </c>
      <c r="L51" s="3">
        <f>AVERAGE('3G'!$J50:$J80) + Calibration!$C$11</f>
        <v>431.84292760890031</v>
      </c>
      <c r="M51" s="3">
        <v>446.42209831969876</v>
      </c>
      <c r="N51" s="3">
        <v>577.59633067258528</v>
      </c>
      <c r="O51" s="3">
        <f t="shared" si="2"/>
        <v>8.2567228141493115E-2</v>
      </c>
      <c r="Q51" s="3">
        <f>AVERAGE('4G'!$J206:$J236) + Calibration!$C$11</f>
        <v>416.91700836663222</v>
      </c>
      <c r="R51" s="3">
        <v>461.83893800404871</v>
      </c>
      <c r="S51" s="3">
        <v>575.91886839290896</v>
      </c>
      <c r="T51" s="3">
        <f t="shared" si="3"/>
        <v>0.25440947818667359</v>
      </c>
    </row>
    <row r="52" spans="1:20" x14ac:dyDescent="0.25">
      <c r="A52" s="3">
        <f t="shared" si="4"/>
        <v>6.5833333333333268</v>
      </c>
      <c r="B52" s="3">
        <f>AVERAGE('1G'!$J51:$J81) + Calibration!$C$11</f>
        <v>430.17398170518754</v>
      </c>
      <c r="C52" s="3">
        <v>444.26358659549305</v>
      </c>
      <c r="D52" s="3">
        <v>583.31221021824342</v>
      </c>
      <c r="E52" s="3">
        <f t="shared" si="0"/>
        <v>7.979463609268897E-2</v>
      </c>
      <c r="G52" s="3">
        <f>AVERAGE('2G'!$J51:$J81) + Calibration!$C$11</f>
        <v>426.88193780090239</v>
      </c>
      <c r="H52" s="3">
        <v>440.56369923964598</v>
      </c>
      <c r="I52" s="3">
        <v>587.66121618270438</v>
      </c>
      <c r="J52" s="3">
        <f t="shared" si="1"/>
        <v>7.7484868000997395E-2</v>
      </c>
      <c r="L52" s="3">
        <f>AVERAGE('3G'!$J51:$J81) + Calibration!$C$11</f>
        <v>430.41895511415947</v>
      </c>
      <c r="M52" s="3">
        <v>445.95943896077142</v>
      </c>
      <c r="N52" s="3">
        <v>575.91886839290896</v>
      </c>
      <c r="O52" s="3">
        <f t="shared" si="2"/>
        <v>8.8011499463546958E-2</v>
      </c>
      <c r="Q52" s="3">
        <f>AVERAGE('4G'!$J207:$J237) + Calibration!$C$11</f>
        <v>416.32106155190411</v>
      </c>
      <c r="R52" s="3">
        <v>459.29515945613093</v>
      </c>
      <c r="S52" s="3">
        <v>572.56390034331025</v>
      </c>
      <c r="T52" s="3">
        <f t="shared" si="3"/>
        <v>0.24337818770480887</v>
      </c>
    </row>
    <row r="53" spans="1:20" x14ac:dyDescent="0.25">
      <c r="A53" s="3">
        <f t="shared" si="4"/>
        <v>6.6666666666666599</v>
      </c>
      <c r="B53" s="3">
        <f>AVERAGE('1G'!$J52:$J82) + Calibration!$C$11</f>
        <v>430.61521405161875</v>
      </c>
      <c r="C53" s="3">
        <v>443.87831977178098</v>
      </c>
      <c r="D53" s="3">
        <v>585.67309686273359</v>
      </c>
      <c r="E53" s="3">
        <f t="shared" si="0"/>
        <v>7.511386604796827E-2</v>
      </c>
      <c r="G53" s="3">
        <f>AVERAGE('2G'!$J52:$J82) + Calibration!$C$11</f>
        <v>426.64269752867489</v>
      </c>
      <c r="H53" s="3">
        <v>440.94904314755627</v>
      </c>
      <c r="I53" s="3">
        <v>585.98375390302806</v>
      </c>
      <c r="J53" s="3">
        <f t="shared" si="1"/>
        <v>8.1022118885700142E-2</v>
      </c>
      <c r="L53" s="3">
        <f>AVERAGE('3G'!$J52:$J82) + Calibration!$C$11</f>
        <v>430.3344336079324</v>
      </c>
      <c r="M53" s="3">
        <v>446.80736514341083</v>
      </c>
      <c r="N53" s="3">
        <v>576.91290630777132</v>
      </c>
      <c r="O53" s="3">
        <f t="shared" si="2"/>
        <v>9.3292295098899719E-2</v>
      </c>
      <c r="Q53" s="3">
        <f>AVERAGE('4G'!$J208:$J238) + Calibration!$C$11</f>
        <v>415.5775602432542</v>
      </c>
      <c r="R53" s="3">
        <v>458.90973846402221</v>
      </c>
      <c r="S53" s="3">
        <v>575.60820513972226</v>
      </c>
      <c r="T53" s="3">
        <f t="shared" si="3"/>
        <v>0.24540612878426521</v>
      </c>
    </row>
    <row r="54" spans="1:20" x14ac:dyDescent="0.25">
      <c r="A54" s="3">
        <f t="shared" si="4"/>
        <v>6.7499999999999929</v>
      </c>
      <c r="B54" s="3">
        <f>AVERAGE('1G'!$J53:$J83) + Calibration!$C$11</f>
        <v>431.08796432446542</v>
      </c>
      <c r="C54" s="3">
        <v>443.0303935891418</v>
      </c>
      <c r="D54" s="3">
        <v>574.55202587617327</v>
      </c>
      <c r="E54" s="3">
        <f t="shared" si="0"/>
        <v>6.7634387525885256E-2</v>
      </c>
      <c r="G54" s="3">
        <f>AVERAGE('2G'!$J53:$J83) + Calibration!$C$11</f>
        <v>426.34042570132044</v>
      </c>
      <c r="H54" s="3">
        <v>441.41147125388852</v>
      </c>
      <c r="I54" s="3">
        <v>588.34464054751845</v>
      </c>
      <c r="J54" s="3">
        <f t="shared" si="1"/>
        <v>8.5352897030559136E-2</v>
      </c>
      <c r="L54" s="3">
        <f>AVERAGE('3G'!$J53:$J83) + Calibration!$C$11</f>
        <v>430.69830442251163</v>
      </c>
      <c r="M54" s="3">
        <v>448.5032175086892</v>
      </c>
      <c r="N54" s="3">
        <v>577.2857046967523</v>
      </c>
      <c r="O54" s="3">
        <f t="shared" si="2"/>
        <v>0.10083579855039422</v>
      </c>
      <c r="Q54" s="3">
        <f>AVERAGE('4G'!$J209:$J239) + Calibration!$C$11</f>
        <v>415.40708466289789</v>
      </c>
      <c r="R54" s="3">
        <v>460.99101182140953</v>
      </c>
      <c r="S54" s="3">
        <v>575.235444028095</v>
      </c>
      <c r="T54" s="3">
        <f t="shared" si="3"/>
        <v>0.25815861463878198</v>
      </c>
    </row>
    <row r="55" spans="1:20" x14ac:dyDescent="0.25">
      <c r="A55" s="3">
        <f t="shared" si="4"/>
        <v>6.8333333333333259</v>
      </c>
      <c r="B55" s="3">
        <f>AVERAGE('1G'!$J54:$J84) + Calibration!$C$11</f>
        <v>431.04211928646066</v>
      </c>
      <c r="C55" s="3">
        <v>443.87831977178098</v>
      </c>
      <c r="D55" s="3">
        <v>576.91290630777132</v>
      </c>
      <c r="E55" s="3">
        <f t="shared" si="0"/>
        <v>7.2696144037629085E-2</v>
      </c>
      <c r="G55" s="3">
        <f>AVERAGE('2G'!$J54:$J84) + Calibration!$C$11</f>
        <v>426.65129580122363</v>
      </c>
      <c r="H55" s="3">
        <v>441.41147125388852</v>
      </c>
      <c r="I55" s="3">
        <v>577.90698771287975</v>
      </c>
      <c r="J55" s="3">
        <f t="shared" si="1"/>
        <v>8.3592324843688212E-2</v>
      </c>
      <c r="L55" s="3">
        <f>AVERAGE('3G'!$J54:$J84) + Calibration!$C$11</f>
        <v>430.57510644806229</v>
      </c>
      <c r="M55" s="3">
        <v>446.80736514341083</v>
      </c>
      <c r="N55" s="3">
        <v>573.55794447106496</v>
      </c>
      <c r="O55" s="3">
        <f t="shared" si="2"/>
        <v>9.1929275919506531E-2</v>
      </c>
      <c r="Q55" s="3">
        <f>AVERAGE('4G'!$J210:$J240) + Calibration!$C$11</f>
        <v>415.49303587189132</v>
      </c>
      <c r="R55" s="3">
        <v>459.680426279843</v>
      </c>
      <c r="S55" s="3">
        <v>577.2857046967523</v>
      </c>
      <c r="T55" s="3">
        <f t="shared" si="3"/>
        <v>0.2502495112488301</v>
      </c>
    </row>
    <row r="56" spans="1:20" x14ac:dyDescent="0.25">
      <c r="A56" s="3">
        <f t="shared" si="4"/>
        <v>6.916666666666659</v>
      </c>
      <c r="B56" s="3">
        <f>AVERAGE('1G'!$J55:$J85) + Calibration!$C$11</f>
        <v>429.86454990345817</v>
      </c>
      <c r="C56" s="3">
        <v>443.87831977178098</v>
      </c>
      <c r="D56" s="3">
        <v>574.55202587617327</v>
      </c>
      <c r="E56" s="3">
        <f t="shared" si="0"/>
        <v>7.9365154355670639E-2</v>
      </c>
      <c r="G56" s="3">
        <f>AVERAGE('2G'!$J55:$J85) + Calibration!$C$11</f>
        <v>426.11694797372024</v>
      </c>
      <c r="H56" s="3">
        <v>440.94904314755627</v>
      </c>
      <c r="I56" s="3">
        <v>586.97779803078276</v>
      </c>
      <c r="J56" s="3">
        <f t="shared" si="1"/>
        <v>8.3999632786204509E-2</v>
      </c>
      <c r="L56" s="3">
        <f>AVERAGE('3G'!$J55:$J85) + Calibration!$C$11</f>
        <v>430.58226642243727</v>
      </c>
      <c r="M56" s="3">
        <v>446.42209831969876</v>
      </c>
      <c r="N56" s="3">
        <v>577.59633067258528</v>
      </c>
      <c r="O56" s="3">
        <f t="shared" si="2"/>
        <v>8.9706818030150001E-2</v>
      </c>
      <c r="Q56" s="3">
        <f>AVERAGE('4G'!$J211:$J241) + Calibration!$C$11</f>
        <v>415.08332431701115</v>
      </c>
      <c r="R56" s="3">
        <v>458.90973846402221</v>
      </c>
      <c r="S56" s="3">
        <v>572.25324330301589</v>
      </c>
      <c r="T56" s="3">
        <f t="shared" si="3"/>
        <v>0.24820516936670428</v>
      </c>
    </row>
    <row r="57" spans="1:20" x14ac:dyDescent="0.25">
      <c r="A57" s="3">
        <f t="shared" si="4"/>
        <v>6.999999999999992</v>
      </c>
      <c r="B57" s="3">
        <f>AVERAGE('1G'!$J56:$J86) + Calibration!$C$11</f>
        <v>429.45483834857799</v>
      </c>
      <c r="C57" s="3">
        <v>443.49282169547405</v>
      </c>
      <c r="D57" s="3">
        <v>588.34464054751845</v>
      </c>
      <c r="E57" s="3">
        <f t="shared" si="0"/>
        <v>7.9502284227397538E-2</v>
      </c>
      <c r="G57" s="3">
        <f>AVERAGE('2G'!$J56:$J86) + Calibration!$C$11</f>
        <v>425.96223064028766</v>
      </c>
      <c r="H57" s="3">
        <v>441.79696933019545</v>
      </c>
      <c r="I57" s="3">
        <v>579.95724838153694</v>
      </c>
      <c r="J57" s="3">
        <f t="shared" si="1"/>
        <v>8.967797331587328E-2</v>
      </c>
      <c r="L57" s="3">
        <f>AVERAGE('3G'!$J56:$J86) + Calibration!$C$11</f>
        <v>431.09369173093819</v>
      </c>
      <c r="M57" s="3">
        <v>445.95943896077142</v>
      </c>
      <c r="N57" s="3">
        <v>579.27383022961533</v>
      </c>
      <c r="O57" s="3">
        <f t="shared" si="2"/>
        <v>8.4190216807756138E-2</v>
      </c>
      <c r="Q57" s="3">
        <f>AVERAGE('4G'!$J212:$J242) + Calibration!$C$11</f>
        <v>414.68077130393806</v>
      </c>
      <c r="R57" s="3">
        <v>459.29515945613093</v>
      </c>
      <c r="S57" s="3">
        <v>569.20893850660389</v>
      </c>
      <c r="T57" s="3">
        <f t="shared" si="3"/>
        <v>0.25266775717406315</v>
      </c>
    </row>
    <row r="58" spans="1:20" x14ac:dyDescent="0.25">
      <c r="A58" s="3">
        <f t="shared" si="4"/>
        <v>7.083333333333325</v>
      </c>
      <c r="B58" s="3">
        <f>AVERAGE('1G'!$J57:$J87) + Calibration!$C$11</f>
        <v>428.31594543379794</v>
      </c>
      <c r="C58" s="3">
        <v>441.79696933019545</v>
      </c>
      <c r="D58" s="3">
        <v>584.30625434599801</v>
      </c>
      <c r="E58" s="3">
        <f t="shared" si="0"/>
        <v>7.6348017161931847E-2</v>
      </c>
      <c r="G58" s="3">
        <f>AVERAGE('2G'!$J57:$J87) + Calibration!$C$11</f>
        <v>425.89346738098425</v>
      </c>
      <c r="H58" s="3">
        <v>441.41147125388852</v>
      </c>
      <c r="I58" s="3">
        <v>585.30033575110645</v>
      </c>
      <c r="J58" s="3">
        <f t="shared" si="1"/>
        <v>8.7884187070095002E-2</v>
      </c>
      <c r="L58" s="3">
        <f>AVERAGE('3G'!$J57:$J87) + Calibration!$C$11</f>
        <v>430.93037899009266</v>
      </c>
      <c r="M58" s="3">
        <v>446.80736514341083</v>
      </c>
      <c r="N58" s="3">
        <v>573.24732470812432</v>
      </c>
      <c r="O58" s="3">
        <f t="shared" si="2"/>
        <v>8.9917236304077414E-2</v>
      </c>
      <c r="Q58" s="3">
        <f>AVERAGE('4G'!$J213:$J243) + Calibration!$C$11</f>
        <v>413.3413188828564</v>
      </c>
      <c r="R58" s="3">
        <v>459.29515945613093</v>
      </c>
      <c r="S58" s="3">
        <v>574.92478698780064</v>
      </c>
      <c r="T58" s="3">
        <f t="shared" si="3"/>
        <v>0.2602535709236895</v>
      </c>
    </row>
    <row r="59" spans="1:20" x14ac:dyDescent="0.25">
      <c r="A59" s="3">
        <f t="shared" si="4"/>
        <v>7.1666666666666581</v>
      </c>
      <c r="B59" s="3">
        <f>AVERAGE('1G'!$J58:$J88) + Calibration!$C$11</f>
        <v>427.41772679171544</v>
      </c>
      <c r="C59" s="3">
        <v>441.41147125388852</v>
      </c>
      <c r="D59" s="3">
        <v>580.64067274635102</v>
      </c>
      <c r="E59" s="3">
        <f t="shared" si="0"/>
        <v>7.9251743084824758E-2</v>
      </c>
      <c r="G59" s="3">
        <f>AVERAGE('2G'!$J58:$J88) + Calibration!$C$11</f>
        <v>427.38763713549849</v>
      </c>
      <c r="H59" s="3">
        <v>440.56369923964598</v>
      </c>
      <c r="I59" s="3">
        <v>586.66717826784213</v>
      </c>
      <c r="J59" s="3">
        <f t="shared" si="1"/>
        <v>7.462090590336784E-2</v>
      </c>
      <c r="L59" s="3">
        <f>AVERAGE('3G'!$J58:$J88) + Calibration!$C$11</f>
        <v>431.03782158275419</v>
      </c>
      <c r="M59" s="3">
        <v>446.42209831969876</v>
      </c>
      <c r="N59" s="3">
        <v>581.26194954958612</v>
      </c>
      <c r="O59" s="3">
        <f t="shared" si="2"/>
        <v>8.7126840910802472E-2</v>
      </c>
      <c r="Q59" s="3">
        <f>AVERAGE('4G'!$J214:$J244) + Calibration!$C$11</f>
        <v>412.3428176224873</v>
      </c>
      <c r="R59" s="3">
        <v>458.90973846402221</v>
      </c>
      <c r="S59" s="3">
        <v>574.24136262298657</v>
      </c>
      <c r="T59" s="3">
        <f t="shared" si="3"/>
        <v>0.2637256709067845</v>
      </c>
    </row>
    <row r="60" spans="1:20" x14ac:dyDescent="0.25">
      <c r="A60" s="3">
        <f t="shared" si="4"/>
        <v>7.2499999999999911</v>
      </c>
      <c r="B60" s="3">
        <f>AVERAGE('1G'!$J59:$J89) + Calibration!$C$11</f>
        <v>428.04519296542657</v>
      </c>
      <c r="C60" s="3">
        <v>440.94904314755627</v>
      </c>
      <c r="D60" s="3">
        <v>587.97187943589108</v>
      </c>
      <c r="E60" s="3">
        <f t="shared" si="0"/>
        <v>7.3079269255171539E-2</v>
      </c>
      <c r="G60" s="3">
        <f>AVERAGE('2G'!$J59:$J89) + Calibration!$C$11</f>
        <v>426.89913004829606</v>
      </c>
      <c r="H60" s="3">
        <v>440.94904314755627</v>
      </c>
      <c r="I60" s="3">
        <v>583.99563458305738</v>
      </c>
      <c r="J60" s="3">
        <f t="shared" si="1"/>
        <v>7.9569846820953902E-2</v>
      </c>
      <c r="L60" s="3">
        <f>AVERAGE('3G'!$J59:$J89) + Calibration!$C$11</f>
        <v>431.29424980467178</v>
      </c>
      <c r="M60" s="3">
        <v>446.42209831969876</v>
      </c>
      <c r="N60" s="3">
        <v>578.59040586480137</v>
      </c>
      <c r="O60" s="3">
        <f t="shared" si="2"/>
        <v>8.5674593185538869E-2</v>
      </c>
      <c r="Q60" s="3">
        <f>AVERAGE('4G'!$J215:$J245) + Calibration!$C$11</f>
        <v>412.43593310355942</v>
      </c>
      <c r="R60" s="3">
        <v>455.9804618397975</v>
      </c>
      <c r="S60" s="3">
        <v>574.24136262298657</v>
      </c>
      <c r="T60" s="3">
        <f t="shared" si="3"/>
        <v>0.24660874817905656</v>
      </c>
    </row>
    <row r="61" spans="1:20" x14ac:dyDescent="0.25">
      <c r="A61" s="3">
        <f t="shared" si="4"/>
        <v>7.3333333333333242</v>
      </c>
      <c r="B61" s="3">
        <f>AVERAGE('1G'!$J60:$J90) + Calibration!$C$11</f>
        <v>427.99075395257688</v>
      </c>
      <c r="C61" s="3">
        <v>440.94904314755627</v>
      </c>
      <c r="D61" s="3">
        <v>583.6228361940764</v>
      </c>
      <c r="E61" s="3">
        <f t="shared" si="0"/>
        <v>7.3387577490456019E-2</v>
      </c>
      <c r="G61" s="3">
        <f>AVERAGE('2G'!$J60:$J90) + Calibration!$C$11</f>
        <v>426.45789770186485</v>
      </c>
      <c r="H61" s="3">
        <v>440.94904314755627</v>
      </c>
      <c r="I61" s="3">
        <v>581.26194954958612</v>
      </c>
      <c r="J61" s="3">
        <f t="shared" si="1"/>
        <v>8.2068708555538564E-2</v>
      </c>
      <c r="L61" s="3">
        <f>AVERAGE('3G'!$J60:$J90) + Calibration!$C$11</f>
        <v>431.10085027274522</v>
      </c>
      <c r="M61" s="3">
        <v>449.73664176763555</v>
      </c>
      <c r="N61" s="3">
        <v>576.22952543320343</v>
      </c>
      <c r="O61" s="3">
        <f t="shared" si="2"/>
        <v>0.10554136984048232</v>
      </c>
      <c r="Q61" s="3">
        <f>AVERAGE('4G'!$J216:$J246) + Calibration!$C$11</f>
        <v>411.54487443585191</v>
      </c>
      <c r="R61" s="3">
        <v>456.36588283190622</v>
      </c>
      <c r="S61" s="3">
        <v>582.93941182926244</v>
      </c>
      <c r="T61" s="3">
        <f t="shared" si="3"/>
        <v>0.25383792392442034</v>
      </c>
    </row>
    <row r="62" spans="1:20" x14ac:dyDescent="0.25">
      <c r="A62" s="3">
        <f t="shared" si="4"/>
        <v>7.4166666666666572</v>
      </c>
      <c r="B62" s="3">
        <f>AVERAGE('1G'!$J61:$J91) + Calibration!$C$11</f>
        <v>427.89763847150482</v>
      </c>
      <c r="C62" s="3">
        <v>441.41147125388852</v>
      </c>
      <c r="D62" s="3">
        <v>575.235444028095</v>
      </c>
      <c r="E62" s="3">
        <f t="shared" si="0"/>
        <v>7.6533826000309946E-2</v>
      </c>
      <c r="G62" s="3">
        <f>AVERAGE('2G'!$J61:$J91) + Calibration!$C$11</f>
        <v>426.07969834312837</v>
      </c>
      <c r="H62" s="3">
        <v>440.94904314755627</v>
      </c>
      <c r="I62" s="3">
        <v>582.93941182926244</v>
      </c>
      <c r="J62" s="3">
        <f t="shared" si="1"/>
        <v>8.421059120134862E-2</v>
      </c>
      <c r="L62" s="3">
        <f>AVERAGE('3G'!$J61:$J91) + Calibration!$C$11</f>
        <v>432.28558679296219</v>
      </c>
      <c r="M62" s="3">
        <v>448.88871558499636</v>
      </c>
      <c r="N62" s="3">
        <v>577.2857046967523</v>
      </c>
      <c r="O62" s="3">
        <f t="shared" si="2"/>
        <v>9.4029650247465985E-2</v>
      </c>
      <c r="Q62" s="3">
        <f>AVERAGE('4G'!$J217:$J247) + Calibration!$C$11</f>
        <v>410.73117300229285</v>
      </c>
      <c r="R62" s="3">
        <v>456.36588283190622</v>
      </c>
      <c r="S62" s="3">
        <v>577.2857046967523</v>
      </c>
      <c r="T62" s="3">
        <f t="shared" si="3"/>
        <v>0.25844621566038095</v>
      </c>
    </row>
    <row r="63" spans="1:20" x14ac:dyDescent="0.25">
      <c r="A63" s="3">
        <f t="shared" si="4"/>
        <v>7.4999999999999902</v>
      </c>
      <c r="B63" s="3">
        <f>AVERAGE('1G'!$J62:$J92) + Calibration!$C$11</f>
        <v>427.72716145858061</v>
      </c>
      <c r="C63" s="3">
        <v>440.94904314755627</v>
      </c>
      <c r="D63" s="3">
        <v>581.94537391440008</v>
      </c>
      <c r="E63" s="3">
        <f t="shared" si="0"/>
        <v>7.4880399134423403E-2</v>
      </c>
      <c r="G63" s="3">
        <f>AVERAGE('2G'!$J62:$J92) + Calibration!$C$11</f>
        <v>426.05534468879182</v>
      </c>
      <c r="H63" s="3">
        <v>438.0199206917282</v>
      </c>
      <c r="I63" s="3">
        <v>572.25324330301589</v>
      </c>
      <c r="J63" s="3">
        <f t="shared" si="1"/>
        <v>6.7759812683925918E-2</v>
      </c>
      <c r="L63" s="3">
        <f>AVERAGE('3G'!$J62:$J92) + Calibration!$C$11</f>
        <v>432.43314128688411</v>
      </c>
      <c r="M63" s="3">
        <v>448.88871558499636</v>
      </c>
      <c r="N63" s="3">
        <v>578.96316697642862</v>
      </c>
      <c r="O63" s="3">
        <f t="shared" si="2"/>
        <v>9.3193994653288079E-2</v>
      </c>
      <c r="Q63" s="3">
        <f>AVERAGE('4G'!$J218:$J248) + Calibration!$C$11</f>
        <v>411.28844191623057</v>
      </c>
      <c r="R63" s="3">
        <v>456.82838802243668</v>
      </c>
      <c r="S63" s="3">
        <v>573.93074286004594</v>
      </c>
      <c r="T63" s="3">
        <f t="shared" si="3"/>
        <v>0.2579095336964124</v>
      </c>
    </row>
    <row r="64" spans="1:20" x14ac:dyDescent="0.25">
      <c r="A64" s="3">
        <f t="shared" si="4"/>
        <v>7.5833333333333233</v>
      </c>
      <c r="B64" s="3">
        <f>AVERAGE('1G'!$J63:$J93) + Calibration!$C$11</f>
        <v>427.66556247135588</v>
      </c>
      <c r="C64" s="3">
        <v>440.94904314755627</v>
      </c>
      <c r="D64" s="3">
        <v>579.58444999255607</v>
      </c>
      <c r="E64" s="3">
        <f t="shared" si="0"/>
        <v>7.5229256948928708E-2</v>
      </c>
      <c r="G64" s="3">
        <f>AVERAGE('2G'!$J63:$J93) + Calibration!$C$11</f>
        <v>426.07826720779417</v>
      </c>
      <c r="H64" s="3">
        <v>440.94904314755627</v>
      </c>
      <c r="I64" s="3">
        <v>579.95724838153694</v>
      </c>
      <c r="J64" s="3">
        <f t="shared" si="1"/>
        <v>8.4218696249295746E-2</v>
      </c>
      <c r="L64" s="3">
        <f>AVERAGE('3G'!$J63:$J93) + Calibration!$C$11</f>
        <v>432.42597701480537</v>
      </c>
      <c r="M64" s="3">
        <v>449.27421366130375</v>
      </c>
      <c r="N64" s="3">
        <v>581.94537391440008</v>
      </c>
      <c r="O64" s="3">
        <f t="shared" si="2"/>
        <v>9.5417786550982098E-2</v>
      </c>
      <c r="Q64" s="3">
        <f>AVERAGE('4G'!$J219:$J249) + Calibration!$C$11</f>
        <v>411.45891463145108</v>
      </c>
      <c r="R64" s="3">
        <v>455.9804618397975</v>
      </c>
      <c r="S64" s="3">
        <v>570.20301991171232</v>
      </c>
      <c r="T64" s="3">
        <f t="shared" si="3"/>
        <v>0.25214196462087191</v>
      </c>
    </row>
    <row r="65" spans="1:20" x14ac:dyDescent="0.25">
      <c r="A65" s="3">
        <f t="shared" si="4"/>
        <v>7.6666666666666563</v>
      </c>
      <c r="B65" s="3">
        <f>AVERAGE('1G'!$J64:$J94) + Calibration!$C$11</f>
        <v>427.3088501985838</v>
      </c>
      <c r="C65" s="3">
        <v>440.94904314755627</v>
      </c>
      <c r="D65" s="3">
        <v>574.55202587617327</v>
      </c>
      <c r="E65" s="3">
        <f t="shared" si="0"/>
        <v>7.7249450291272143E-2</v>
      </c>
      <c r="G65" s="3">
        <f>AVERAGE('2G'!$J64:$J94) + Calibration!$C$11</f>
        <v>425.8691151592156</v>
      </c>
      <c r="H65" s="3">
        <v>440.94904314755627</v>
      </c>
      <c r="I65" s="3">
        <v>584.30625434599801</v>
      </c>
      <c r="J65" s="3">
        <f t="shared" si="1"/>
        <v>8.5403201544816898E-2</v>
      </c>
      <c r="L65" s="3">
        <f>AVERAGE('3G'!$J64:$J94) + Calibration!$C$11</f>
        <v>431.84435444653099</v>
      </c>
      <c r="M65" s="3">
        <v>448.88871558499636</v>
      </c>
      <c r="N65" s="3">
        <v>582.31813502602733</v>
      </c>
      <c r="O65" s="3">
        <f t="shared" si="2"/>
        <v>9.6528511982050647E-2</v>
      </c>
      <c r="Q65" s="3">
        <f>AVERAGE('4G'!$J220:$J250) + Calibration!$C$11</f>
        <v>411.44315638452747</v>
      </c>
      <c r="R65" s="3">
        <v>456.82838802243668</v>
      </c>
      <c r="S65" s="3">
        <v>569.89236287141784</v>
      </c>
      <c r="T65" s="3">
        <f t="shared" si="3"/>
        <v>0.25703332852301397</v>
      </c>
    </row>
    <row r="66" spans="1:20" x14ac:dyDescent="0.25">
      <c r="A66" s="3">
        <f t="shared" si="4"/>
        <v>7.7499999999999893</v>
      </c>
      <c r="B66" s="3">
        <f>AVERAGE('1G'!$J65:$J95) + Calibration!$C$11</f>
        <v>427.35612493935486</v>
      </c>
      <c r="C66" s="3">
        <v>440.94904314755627</v>
      </c>
      <c r="D66" s="3">
        <v>568.52552035468227</v>
      </c>
      <c r="E66" s="3">
        <f t="shared" si="0"/>
        <v>7.6981715974691098E-2</v>
      </c>
      <c r="G66" s="3">
        <f>AVERAGE('2G'!$J65:$J95) + Calibration!$C$11</f>
        <v>425.67572135756058</v>
      </c>
      <c r="H66" s="3">
        <v>441.41147125388852</v>
      </c>
      <c r="I66" s="3">
        <v>579.27383022961533</v>
      </c>
      <c r="J66" s="3">
        <f t="shared" si="1"/>
        <v>8.9117363219106599E-2</v>
      </c>
      <c r="L66" s="3">
        <f>AVERAGE('3G'!$J65:$J95) + Calibration!$C$11</f>
        <v>431.71255819953274</v>
      </c>
      <c r="M66" s="3">
        <v>449.73664176763555</v>
      </c>
      <c r="N66" s="3">
        <v>577.90698771287975</v>
      </c>
      <c r="O66" s="3">
        <f t="shared" si="2"/>
        <v>0.10207704193398381</v>
      </c>
      <c r="Q66" s="3">
        <f>AVERAGE('4G'!$J221:$J251) + Calibration!$C$11</f>
        <v>411.66807097773341</v>
      </c>
      <c r="R66" s="3">
        <v>454.28460947451913</v>
      </c>
      <c r="S66" s="3">
        <v>569.20893850660389</v>
      </c>
      <c r="T66" s="3">
        <f t="shared" si="3"/>
        <v>0.24135319672596947</v>
      </c>
    </row>
    <row r="67" spans="1:20" x14ac:dyDescent="0.25">
      <c r="A67" s="3">
        <f t="shared" si="4"/>
        <v>7.8333333333333224</v>
      </c>
      <c r="B67" s="3">
        <f>AVERAGE('1G'!$J66:$J96) + Calibration!$C$11</f>
        <v>426.27310503789454</v>
      </c>
      <c r="C67" s="3">
        <v>441.41147125388852</v>
      </c>
      <c r="D67" s="3">
        <v>572.56390034331025</v>
      </c>
      <c r="E67" s="3">
        <f t="shared" si="0"/>
        <v>8.573415881053173E-2</v>
      </c>
      <c r="G67" s="3">
        <f>AVERAGE('2G'!$J66:$J96) + Calibration!$C$11</f>
        <v>425.85479234532983</v>
      </c>
      <c r="H67" s="3">
        <v>440.94904314755627</v>
      </c>
      <c r="I67" s="3">
        <v>583.31221021824342</v>
      </c>
      <c r="J67" s="3">
        <f t="shared" si="1"/>
        <v>8.5484316929580084E-2</v>
      </c>
      <c r="L67" s="3">
        <f>AVERAGE('3G'!$J66:$J96) + Calibration!$C$11</f>
        <v>432.16955022545562</v>
      </c>
      <c r="M67" s="3">
        <v>449.27421366130375</v>
      </c>
      <c r="N67" s="3">
        <v>578.2797488245069</v>
      </c>
      <c r="O67" s="3">
        <f t="shared" si="2"/>
        <v>9.6870026163084946E-2</v>
      </c>
      <c r="Q67" s="3">
        <f>AVERAGE('4G'!$J222:$J252) + Calibration!$C$11</f>
        <v>412.11646329853966</v>
      </c>
      <c r="R67" s="3">
        <v>454.28460947451913</v>
      </c>
      <c r="S67" s="3">
        <v>573.24732470812432</v>
      </c>
      <c r="T67" s="3">
        <f t="shared" si="3"/>
        <v>0.238813785412164</v>
      </c>
    </row>
    <row r="68" spans="1:20" x14ac:dyDescent="0.25">
      <c r="A68" s="3">
        <f t="shared" si="4"/>
        <v>7.9166666666666554</v>
      </c>
      <c r="B68" s="3">
        <f>AVERAGE('1G'!$J67:$J97) + Calibration!$C$11</f>
        <v>426.15706703782007</v>
      </c>
      <c r="C68" s="3">
        <v>440.94904314755627</v>
      </c>
      <c r="D68" s="3">
        <v>576.22952543320343</v>
      </c>
      <c r="E68" s="3">
        <f t="shared" ref="E68:E92" si="5">(C68-B68)/(7*35314.6667/1400)</f>
        <v>8.3772423709360375E-2</v>
      </c>
      <c r="G68" s="3">
        <f>AVERAGE('2G'!$J67:$J97) + Calibration!$C$11</f>
        <v>426.14846733270343</v>
      </c>
      <c r="H68" s="3">
        <v>440.94904314755627</v>
      </c>
      <c r="I68" s="3">
        <v>576.60228654483058</v>
      </c>
      <c r="J68" s="3">
        <f t="shared" ref="J68:J92" si="6">(H68-G68)/(7*35314.6667/1400)</f>
        <v>8.3821127015494851E-2</v>
      </c>
      <c r="L68" s="3">
        <f>AVERAGE('3G'!$J67:$J97) + Calibration!$C$11</f>
        <v>430.15679518806542</v>
      </c>
      <c r="M68" s="3">
        <v>449.73664176763555</v>
      </c>
      <c r="N68" s="3">
        <v>582.62879206632169</v>
      </c>
      <c r="O68" s="3">
        <f t="shared" ref="O68:O92" si="7">(M68-L68)/(7*35314.6667/1400)</f>
        <v>0.11088790244519073</v>
      </c>
      <c r="Q68" s="3">
        <f>AVERAGE('4G'!$J223:$J253) + Calibration!$C$11</f>
        <v>412.39581690459545</v>
      </c>
      <c r="R68" s="3">
        <v>454.28460947451913</v>
      </c>
      <c r="S68" s="3">
        <v>578.2797488245069</v>
      </c>
      <c r="T68" s="3">
        <f t="shared" ref="T68:T92" si="8">(R68-Q68)/(7*35314.6667/1400)</f>
        <v>0.23723170276968053</v>
      </c>
    </row>
    <row r="69" spans="1:20" x14ac:dyDescent="0.25">
      <c r="A69" s="3">
        <f t="shared" ref="A69:A92" si="9">1/12+A68</f>
        <v>7.9999999999999885</v>
      </c>
      <c r="B69" s="3">
        <f>AVERAGE('1G'!$J68:$J98) + Calibration!$C$11</f>
        <v>425.84620123562064</v>
      </c>
      <c r="C69" s="3">
        <v>440.56369923964598</v>
      </c>
      <c r="D69" s="3">
        <v>581.63471066121326</v>
      </c>
      <c r="E69" s="3">
        <f t="shared" si="5"/>
        <v>8.3350626690328319E-2</v>
      </c>
      <c r="G69" s="3">
        <f>AVERAGE('2G'!$J68:$J98) + Calibration!$C$11</f>
        <v>425.62271348004515</v>
      </c>
      <c r="H69" s="3">
        <v>438.0199206917282</v>
      </c>
      <c r="I69" s="3">
        <v>572.87456359649696</v>
      </c>
      <c r="J69" s="3">
        <f t="shared" si="6"/>
        <v>7.0209962999215003E-2</v>
      </c>
      <c r="L69" s="3">
        <f>AVERAGE('3G'!$J68:$J98) + Calibration!$C$11</f>
        <v>429.08809953305871</v>
      </c>
      <c r="M69" s="3">
        <v>448.88871558499636</v>
      </c>
      <c r="N69" s="3">
        <v>580.26787435736992</v>
      </c>
      <c r="O69" s="3">
        <f t="shared" si="7"/>
        <v>0.11213820150219711</v>
      </c>
      <c r="Q69" s="3">
        <f>AVERAGE('4G'!$J224:$J254) + Calibration!$C$11</f>
        <v>412.52761171902574</v>
      </c>
      <c r="R69" s="3">
        <v>450.97006602658234</v>
      </c>
      <c r="S69" s="3">
        <v>573.55794447106496</v>
      </c>
      <c r="T69" s="3">
        <f t="shared" si="8"/>
        <v>0.21771381638188644</v>
      </c>
    </row>
    <row r="70" spans="1:20" x14ac:dyDescent="0.25">
      <c r="A70" s="3">
        <f t="shared" si="9"/>
        <v>8.0833333333333215</v>
      </c>
      <c r="B70" s="3">
        <f>AVERAGE('1G'!$J69:$J99) + Calibration!$C$11</f>
        <v>425.6126926675696</v>
      </c>
      <c r="C70" s="3">
        <v>441.79696933019545</v>
      </c>
      <c r="D70" s="3">
        <v>570.20301991171232</v>
      </c>
      <c r="E70" s="3">
        <f t="shared" si="5"/>
        <v>9.1657535947384974E-2</v>
      </c>
      <c r="G70" s="3">
        <f>AVERAGE('2G'!$J69:$J99) + Calibration!$C$11</f>
        <v>425.24308441854231</v>
      </c>
      <c r="H70" s="3">
        <v>440.94904314755627</v>
      </c>
      <c r="I70" s="3">
        <v>577.90698771287975</v>
      </c>
      <c r="J70" s="3">
        <f t="shared" si="6"/>
        <v>8.8948644836078575E-2</v>
      </c>
      <c r="L70" s="3">
        <f>AVERAGE('3G'!$J69:$J99) + Calibration!$C$11</f>
        <v>429.50640936048762</v>
      </c>
      <c r="M70" s="3">
        <v>449.27421366130375</v>
      </c>
      <c r="N70" s="3">
        <v>580.26787435736992</v>
      </c>
      <c r="O70" s="3">
        <f t="shared" si="7"/>
        <v>0.11195237643749939</v>
      </c>
      <c r="Q70" s="3">
        <f>AVERAGE('4G'!$J225:$J255) + Calibration!$C$11</f>
        <v>412.95308581853334</v>
      </c>
      <c r="R70" s="3">
        <v>452.20325903293337</v>
      </c>
      <c r="S70" s="3">
        <v>579.27383022961533</v>
      </c>
      <c r="T70" s="3">
        <f t="shared" si="8"/>
        <v>0.22228822685957861</v>
      </c>
    </row>
    <row r="71" spans="1:20" x14ac:dyDescent="0.25">
      <c r="A71" s="3">
        <f t="shared" si="9"/>
        <v>8.1666666666666554</v>
      </c>
      <c r="B71" s="3">
        <f>AVERAGE('1G'!$J70:$J100) + Calibration!$C$11</f>
        <v>425.38061809998862</v>
      </c>
      <c r="C71" s="3">
        <v>440.94904314755627</v>
      </c>
      <c r="D71" s="3">
        <v>578.96316697642862</v>
      </c>
      <c r="E71" s="3">
        <f t="shared" si="5"/>
        <v>8.8169740803854965E-2</v>
      </c>
      <c r="G71" s="3">
        <f>AVERAGE('2G'!$J70:$J100) + Calibration!$C$11</f>
        <v>425.21300192516492</v>
      </c>
      <c r="H71" s="3">
        <v>441.41147125388852</v>
      </c>
      <c r="I71" s="3">
        <v>578.2797488245069</v>
      </c>
      <c r="J71" s="3">
        <f t="shared" si="6"/>
        <v>9.1737914257158215E-2</v>
      </c>
      <c r="L71" s="3">
        <f>AVERAGE('3G'!$J70:$J100) + Calibration!$C$11</f>
        <v>429.55225010078868</v>
      </c>
      <c r="M71" s="3">
        <v>448.88871558499636</v>
      </c>
      <c r="N71" s="3">
        <v>577.2857046967523</v>
      </c>
      <c r="O71" s="3">
        <f t="shared" si="7"/>
        <v>0.10950954541619773</v>
      </c>
      <c r="Q71" s="3">
        <f>AVERAGE('4G'!$J226:$J256) + Calibration!$C$11</f>
        <v>413.3169580656803</v>
      </c>
      <c r="R71" s="3">
        <v>451.35533285029419</v>
      </c>
      <c r="S71" s="3">
        <v>573.24732470812432</v>
      </c>
      <c r="T71" s="3">
        <f t="shared" si="8"/>
        <v>0.21542536480806651</v>
      </c>
    </row>
    <row r="72" spans="1:20" x14ac:dyDescent="0.25">
      <c r="A72" s="3">
        <f t="shared" si="9"/>
        <v>8.2499999999999893</v>
      </c>
      <c r="B72" s="3">
        <f>AVERAGE('1G'!$J71:$J101) + Calibration!$C$11</f>
        <v>424.91646753225865</v>
      </c>
      <c r="C72" s="3">
        <v>440.94904314755627</v>
      </c>
      <c r="D72" s="3">
        <v>575.60820513972226</v>
      </c>
      <c r="E72" s="3">
        <f t="shared" si="5"/>
        <v>9.0798396889854346E-2</v>
      </c>
      <c r="G72" s="3">
        <f>AVERAGE('2G'!$J71:$J101) + Calibration!$C$11</f>
        <v>425.51527375251942</v>
      </c>
      <c r="H72" s="3">
        <v>441.41147125388852</v>
      </c>
      <c r="I72" s="3">
        <v>580.95129250929165</v>
      </c>
      <c r="J72" s="3">
        <f t="shared" si="6"/>
        <v>9.0026037263260361E-2</v>
      </c>
      <c r="L72" s="3">
        <f>AVERAGE('3G'!$J71:$J101) + Calibration!$C$11</f>
        <v>429.73132108855793</v>
      </c>
      <c r="M72" s="3">
        <v>448.88871558499636</v>
      </c>
      <c r="N72" s="3">
        <v>573.24732470812432</v>
      </c>
      <c r="O72" s="3">
        <f t="shared" si="7"/>
        <v>0.10849540027763267</v>
      </c>
      <c r="Q72" s="3">
        <f>AVERAGE('4G'!$J227:$J257) + Calibration!$C$11</f>
        <v>412.93732900417751</v>
      </c>
      <c r="R72" s="3">
        <v>451.35533285029419</v>
      </c>
      <c r="S72" s="3">
        <v>570.88640078628021</v>
      </c>
      <c r="T72" s="3">
        <f t="shared" si="8"/>
        <v>0.21757534438866258</v>
      </c>
    </row>
    <row r="73" spans="1:20" x14ac:dyDescent="0.25">
      <c r="A73" s="3">
        <f t="shared" si="9"/>
        <v>8.3333333333333233</v>
      </c>
      <c r="B73" s="3">
        <f>AVERAGE('1G'!$J72:$J102) + Calibration!$C$11</f>
        <v>423.12002595038996</v>
      </c>
      <c r="C73" s="3">
        <v>441.41147125388852</v>
      </c>
      <c r="D73" s="3">
        <v>574.55202587617327</v>
      </c>
      <c r="E73" s="3">
        <f t="shared" si="5"/>
        <v>0.10359121018405965</v>
      </c>
      <c r="G73" s="3">
        <f>AVERAGE('2G'!$J72:$J102) + Calibration!$C$11</f>
        <v>425.68574646773982</v>
      </c>
      <c r="H73" s="3">
        <v>441.79696933019545</v>
      </c>
      <c r="I73" s="3">
        <v>580.95129250929165</v>
      </c>
      <c r="J73" s="3">
        <f t="shared" si="6"/>
        <v>9.124380529665671E-2</v>
      </c>
      <c r="L73" s="3">
        <f>AVERAGE('3G'!$J72:$J102) + Calibration!$C$11</f>
        <v>427.5566844456564</v>
      </c>
      <c r="M73" s="3">
        <v>448.88871558499636</v>
      </c>
      <c r="N73" s="3">
        <v>581.63471066121326</v>
      </c>
      <c r="O73" s="3">
        <f t="shared" si="7"/>
        <v>0.1208111707272036</v>
      </c>
      <c r="Q73" s="3">
        <f>AVERAGE('4G'!$J228:$J258) + Calibration!$C$11</f>
        <v>413.11496599147665</v>
      </c>
      <c r="R73" s="3">
        <v>454.28460947451913</v>
      </c>
      <c r="S73" s="3">
        <v>579.58444999255607</v>
      </c>
      <c r="T73" s="3">
        <f t="shared" si="8"/>
        <v>0.2331588958932039</v>
      </c>
    </row>
    <row r="74" spans="1:20" x14ac:dyDescent="0.25">
      <c r="A74" s="3">
        <f t="shared" si="9"/>
        <v>8.4166666666666572</v>
      </c>
      <c r="B74" s="3">
        <f>AVERAGE('1G'!$J73:$J103) + Calibration!$C$11</f>
        <v>422.81775412303551</v>
      </c>
      <c r="C74" s="3">
        <v>441.79696933019545</v>
      </c>
      <c r="D74" s="3">
        <v>572.56390034331025</v>
      </c>
      <c r="E74" s="3">
        <f t="shared" si="5"/>
        <v>0.10748630515694453</v>
      </c>
      <c r="G74" s="3">
        <f>AVERAGE('2G'!$J73:$J103) + Calibration!$C$11</f>
        <v>425.81610871426795</v>
      </c>
      <c r="H74" s="3">
        <v>440.94904314755627</v>
      </c>
      <c r="I74" s="3">
        <v>582.31813502602733</v>
      </c>
      <c r="J74" s="3">
        <f t="shared" si="6"/>
        <v>8.5703396618993496E-2</v>
      </c>
      <c r="L74" s="3">
        <f>AVERAGE('3G'!$J73:$J103) + Calibration!$C$11</f>
        <v>426.93638254402384</v>
      </c>
      <c r="M74" s="3">
        <v>448.88871558499636</v>
      </c>
      <c r="N74" s="3">
        <v>575.235444028095</v>
      </c>
      <c r="O74" s="3">
        <f t="shared" si="7"/>
        <v>0.12432416948719223</v>
      </c>
      <c r="Q74" s="3">
        <f>AVERAGE('4G'!$J229:$J259) + Calibration!$C$11</f>
        <v>413.19948749770373</v>
      </c>
      <c r="R74" s="3">
        <v>453.89911139821197</v>
      </c>
      <c r="S74" s="3">
        <v>576.91290630777132</v>
      </c>
      <c r="T74" s="3">
        <f t="shared" si="8"/>
        <v>0.2304970014088126</v>
      </c>
    </row>
    <row r="75" spans="1:20" x14ac:dyDescent="0.25">
      <c r="A75" s="3">
        <f t="shared" si="9"/>
        <v>8.4999999999999911</v>
      </c>
      <c r="B75" s="3">
        <f>AVERAGE('1G'!$J74:$J104) + Calibration!$C$11</f>
        <v>422.94238466538712</v>
      </c>
      <c r="C75" s="3">
        <v>441.41147125388852</v>
      </c>
      <c r="D75" s="3">
        <v>578.96316697642862</v>
      </c>
      <c r="E75" s="3">
        <f t="shared" si="5"/>
        <v>0.10459725838783802</v>
      </c>
      <c r="G75" s="3">
        <f>AVERAGE('2G'!$J74:$J104) + Calibration!$C$11</f>
        <v>426.74584385019784</v>
      </c>
      <c r="H75" s="3">
        <v>440.94904314755627</v>
      </c>
      <c r="I75" s="3">
        <v>579.27383022961533</v>
      </c>
      <c r="J75" s="3">
        <f t="shared" si="6"/>
        <v>8.0437963172725752E-2</v>
      </c>
      <c r="L75" s="3">
        <f>AVERAGE('3G'!$J74:$J104) + Calibration!$C$11</f>
        <v>426.59686395121344</v>
      </c>
      <c r="M75" s="3">
        <v>448.04078940235695</v>
      </c>
      <c r="N75" s="3">
        <v>582.62879206632169</v>
      </c>
      <c r="O75" s="3">
        <f t="shared" si="7"/>
        <v>0.12144486953996092</v>
      </c>
      <c r="Q75" s="3">
        <f>AVERAGE('4G'!$J230:$J260) + Calibration!$C$11</f>
        <v>412.99749399093207</v>
      </c>
      <c r="R75" s="3">
        <v>453.89911139821197</v>
      </c>
      <c r="S75" s="3">
        <v>581.26194954958612</v>
      </c>
      <c r="T75" s="3">
        <f t="shared" si="8"/>
        <v>0.23164096523827532</v>
      </c>
    </row>
    <row r="76" spans="1:20" x14ac:dyDescent="0.25">
      <c r="A76" s="3">
        <f t="shared" si="9"/>
        <v>8.583333333333325</v>
      </c>
      <c r="B76" s="3">
        <f>AVERAGE('1G'!$J75:$J105) + Calibration!$C$11</f>
        <v>424.07984214712928</v>
      </c>
      <c r="C76" s="3">
        <v>441.79696933019545</v>
      </c>
      <c r="D76" s="3">
        <v>580.26787435736992</v>
      </c>
      <c r="E76" s="3">
        <f t="shared" si="5"/>
        <v>0.10033863455982252</v>
      </c>
      <c r="G76" s="3">
        <f>AVERAGE('2G'!$J75:$J105) + Calibration!$C$11</f>
        <v>427.66698501128263</v>
      </c>
      <c r="H76" s="3">
        <v>440.56369923964598</v>
      </c>
      <c r="I76" s="3">
        <v>584.61691138629249</v>
      </c>
      <c r="J76" s="3">
        <f t="shared" si="6"/>
        <v>7.3038855713529069E-2</v>
      </c>
      <c r="L76" s="3">
        <f>AVERAGE('3G'!$J75:$J105) + Calibration!$C$11</f>
        <v>424.10992607307452</v>
      </c>
      <c r="M76" s="3">
        <v>449.27421366130375</v>
      </c>
      <c r="N76" s="3">
        <v>573.93074286004594</v>
      </c>
      <c r="O76" s="3">
        <f t="shared" si="7"/>
        <v>0.14251465433328994</v>
      </c>
      <c r="Q76" s="3">
        <f>AVERAGE('4G'!$J231:$J261) + Calibration!$C$11</f>
        <v>413.1364530774411</v>
      </c>
      <c r="R76" s="3">
        <v>453.89911139821197</v>
      </c>
      <c r="S76" s="3">
        <v>577.2857046967523</v>
      </c>
      <c r="T76" s="3">
        <f t="shared" si="8"/>
        <v>0.23085398861074832</v>
      </c>
    </row>
    <row r="77" spans="1:20" x14ac:dyDescent="0.25">
      <c r="A77" s="3">
        <f t="shared" si="9"/>
        <v>8.666666666666659</v>
      </c>
      <c r="B77" s="3">
        <f>AVERAGE('1G'!$J76:$J106) + Calibration!$C$11</f>
        <v>424.27323738135209</v>
      </c>
      <c r="C77" s="3">
        <v>440.94904314755627</v>
      </c>
      <c r="D77" s="3">
        <v>581.26194954958612</v>
      </c>
      <c r="E77" s="3">
        <f t="shared" si="5"/>
        <v>9.4441246793385003E-2</v>
      </c>
      <c r="G77" s="3">
        <f>AVERAGE('2G'!$J76:$J106) + Calibration!$C$11</f>
        <v>427.73718227105604</v>
      </c>
      <c r="H77" s="3">
        <v>443.49282169547405</v>
      </c>
      <c r="I77" s="3">
        <v>585.30033575110645</v>
      </c>
      <c r="J77" s="3">
        <f t="shared" si="6"/>
        <v>8.9230004962317852E-2</v>
      </c>
      <c r="L77" s="3">
        <f>AVERAGE('3G'!$J76:$J106) + Calibration!$C$11</f>
        <v>423.37502017183755</v>
      </c>
      <c r="M77" s="3">
        <v>448.88871558499636</v>
      </c>
      <c r="N77" s="3">
        <v>576.60228654483058</v>
      </c>
      <c r="O77" s="3">
        <f t="shared" si="7"/>
        <v>0.14449347988980912</v>
      </c>
      <c r="Q77" s="3">
        <f>AVERAGE('4G'!$J232:$J262) + Calibration!$C$11</f>
        <v>413.1822981154458</v>
      </c>
      <c r="R77" s="3">
        <v>454.28460947451913</v>
      </c>
      <c r="S77" s="3">
        <v>575.91886839290896</v>
      </c>
      <c r="T77" s="3">
        <f t="shared" si="8"/>
        <v>0.23277756920794226</v>
      </c>
    </row>
    <row r="78" spans="1:20" x14ac:dyDescent="0.25">
      <c r="A78" s="3">
        <f t="shared" si="9"/>
        <v>8.7499999999999929</v>
      </c>
      <c r="B78" s="3">
        <f>AVERAGE('1G'!$J77:$J107) + Calibration!$C$11</f>
        <v>424.38067710887788</v>
      </c>
      <c r="C78" s="3">
        <v>438.48234879806046</v>
      </c>
      <c r="D78" s="3">
        <v>581.94537391440008</v>
      </c>
      <c r="E78" s="3">
        <f t="shared" si="5"/>
        <v>7.9862974831262271E-2</v>
      </c>
      <c r="G78" s="3">
        <f>AVERAGE('2G'!$J77:$J107) + Calibration!$C$11</f>
        <v>427.8847367649779</v>
      </c>
      <c r="H78" s="3">
        <v>443.87831977178098</v>
      </c>
      <c r="I78" s="3">
        <v>579.58444999255607</v>
      </c>
      <c r="J78" s="3">
        <f t="shared" si="6"/>
        <v>9.057756734712763E-2</v>
      </c>
      <c r="L78" s="3">
        <f>AVERAGE('3G'!$J77:$J107) + Calibration!$C$11</f>
        <v>423.31342118461282</v>
      </c>
      <c r="M78" s="3">
        <v>448.5032175086892</v>
      </c>
      <c r="N78" s="3">
        <v>584.61691138629249</v>
      </c>
      <c r="O78" s="3">
        <f t="shared" si="7"/>
        <v>0.1426591197253258</v>
      </c>
      <c r="Q78" s="3">
        <f>AVERAGE('4G'!$J233:$J263) + Calibration!$C$11</f>
        <v>412.47747470758611</v>
      </c>
      <c r="R78" s="3">
        <v>454.28460947451913</v>
      </c>
      <c r="S78" s="3">
        <v>572.87456359649696</v>
      </c>
      <c r="T78" s="3">
        <f t="shared" si="8"/>
        <v>0.23676924447333386</v>
      </c>
    </row>
    <row r="79" spans="1:20" x14ac:dyDescent="0.25">
      <c r="A79" s="3">
        <f t="shared" si="9"/>
        <v>8.8333333333333268</v>
      </c>
      <c r="B79" s="3">
        <f>AVERAGE('1G'!$J78:$J108) + Calibration!$C$11</f>
        <v>424.33483350344102</v>
      </c>
      <c r="C79" s="3">
        <v>438.86784687436739</v>
      </c>
      <c r="D79" s="3">
        <v>583.6228361940764</v>
      </c>
      <c r="E79" s="3">
        <f t="shared" si="5"/>
        <v>8.2305822078883539E-2</v>
      </c>
      <c r="G79" s="3">
        <f>AVERAGE('2G'!$J78:$J108) + Calibration!$C$11</f>
        <v>426.9392433821244</v>
      </c>
      <c r="H79" s="3">
        <v>441.41147125388852</v>
      </c>
      <c r="I79" s="3">
        <v>584.30625434599801</v>
      </c>
      <c r="J79" s="3">
        <f t="shared" si="6"/>
        <v>8.1961571347714951E-2</v>
      </c>
      <c r="L79" s="3">
        <f>AVERAGE('3G'!$J78:$J108) + Calibration!$C$11</f>
        <v>422.77190908503087</v>
      </c>
      <c r="M79" s="3">
        <v>451.81799220922153</v>
      </c>
      <c r="N79" s="3">
        <v>575.60820513972226</v>
      </c>
      <c r="O79" s="3">
        <f t="shared" si="7"/>
        <v>0.16449869608533305</v>
      </c>
      <c r="Q79" s="3">
        <f>AVERAGE('4G'!$J234:$J264) + Calibration!$C$11</f>
        <v>413.36852907758993</v>
      </c>
      <c r="R79" s="3">
        <v>455.9804618397975</v>
      </c>
      <c r="S79" s="3">
        <v>573.24732470812432</v>
      </c>
      <c r="T79" s="3">
        <f t="shared" si="8"/>
        <v>0.24132711275005503</v>
      </c>
    </row>
    <row r="80" spans="1:20" x14ac:dyDescent="0.25">
      <c r="A80" s="3">
        <f t="shared" si="9"/>
        <v>8.9166666666666607</v>
      </c>
      <c r="B80" s="3">
        <f>AVERAGE('1G'!$J79:$J109) + Calibration!$C$11</f>
        <v>424.45087436865128</v>
      </c>
      <c r="C80" s="3">
        <v>438.86784687436739</v>
      </c>
      <c r="D80" s="3">
        <v>573.55794447106496</v>
      </c>
      <c r="E80" s="3">
        <f t="shared" si="5"/>
        <v>8.1648639802771247E-2</v>
      </c>
      <c r="G80" s="3">
        <f>AVERAGE('2G'!$J79:$J109) + Calibration!$C$11</f>
        <v>426.15705844241268</v>
      </c>
      <c r="H80" s="3">
        <v>441.41147125388852</v>
      </c>
      <c r="I80" s="3">
        <v>580.26787435736992</v>
      </c>
      <c r="J80" s="3">
        <f t="shared" si="6"/>
        <v>8.6391373539288385E-2</v>
      </c>
      <c r="L80" s="3">
        <f>AVERAGE('3G'!$J79:$J109) + Calibration!$C$11</f>
        <v>423.01257906002485</v>
      </c>
      <c r="M80" s="3">
        <v>451.35533285029419</v>
      </c>
      <c r="N80" s="3">
        <v>581.26194954958612</v>
      </c>
      <c r="O80" s="3">
        <f t="shared" si="7"/>
        <v>0.16051548231244861</v>
      </c>
      <c r="Q80" s="3">
        <f>AVERAGE('4G'!$J235:$J265) + Calibration!$C$11</f>
        <v>413.7323998921691</v>
      </c>
      <c r="R80" s="3">
        <v>456.36588283190622</v>
      </c>
      <c r="S80" s="3">
        <v>573.24732470812432</v>
      </c>
      <c r="T80" s="3">
        <f t="shared" si="8"/>
        <v>0.24144915936435621</v>
      </c>
    </row>
    <row r="81" spans="1:20" x14ac:dyDescent="0.25">
      <c r="A81" s="3">
        <f t="shared" si="9"/>
        <v>8.9999999999999947</v>
      </c>
      <c r="B81" s="3">
        <f>AVERAGE('1G'!$J80:$J110) + Calibration!$C$11</f>
        <v>425.17862029551327</v>
      </c>
      <c r="C81" s="3">
        <v>438.48234879806046</v>
      </c>
      <c r="D81" s="3">
        <v>583.6228361940764</v>
      </c>
      <c r="E81" s="3">
        <f t="shared" si="5"/>
        <v>7.5343927867495275E-2</v>
      </c>
      <c r="G81" s="3">
        <f>AVERAGE('2G'!$J80:$J110) + Calibration!$C$11</f>
        <v>426.15705844241268</v>
      </c>
      <c r="H81" s="3">
        <v>441.41147125388852</v>
      </c>
      <c r="I81" s="3">
        <v>580.26787435736992</v>
      </c>
      <c r="J81" s="3">
        <f t="shared" si="6"/>
        <v>8.6391373539288385E-2</v>
      </c>
      <c r="L81" s="3">
        <f>AVERAGE('3G'!$J80:$J110) + Calibration!$C$11</f>
        <v>423.97239668933202</v>
      </c>
      <c r="M81" s="3">
        <v>449.27421366130375</v>
      </c>
      <c r="N81" s="3">
        <v>583.6228361940764</v>
      </c>
      <c r="O81" s="3">
        <f t="shared" si="7"/>
        <v>0.14329353402602965</v>
      </c>
      <c r="Q81" s="3">
        <f>AVERAGE('4G'!$J236:$J266) + Calibration!$C$11</f>
        <v>413.94155623845143</v>
      </c>
      <c r="R81" s="3">
        <v>455.9804618397975</v>
      </c>
      <c r="S81" s="3">
        <v>576.22952543320343</v>
      </c>
      <c r="T81" s="3">
        <f t="shared" si="8"/>
        <v>0.23808184830664744</v>
      </c>
    </row>
    <row r="82" spans="1:20" x14ac:dyDescent="0.25">
      <c r="A82" s="3">
        <f t="shared" si="9"/>
        <v>9.0833333333333286</v>
      </c>
      <c r="B82" s="3">
        <f>AVERAGE('1G'!$J81:$J111) + Calibration!$C$11</f>
        <v>425.90636335723957</v>
      </c>
      <c r="C82" s="3">
        <v>436.78649643278163</v>
      </c>
      <c r="D82" s="3">
        <v>583.31221021824342</v>
      </c>
      <c r="E82" s="3">
        <f t="shared" si="5"/>
        <v>6.1618211877627949E-2</v>
      </c>
      <c r="G82" s="3">
        <f>AVERAGE('2G'!$J81:$J111) + Calibration!$C$11</f>
        <v>426.25734106069922</v>
      </c>
      <c r="H82" s="3">
        <v>441.41147125388852</v>
      </c>
      <c r="I82" s="3">
        <v>586.97779803078276</v>
      </c>
      <c r="J82" s="3">
        <f t="shared" si="6"/>
        <v>8.5823436035369988E-2</v>
      </c>
      <c r="L82" s="3">
        <f>AVERAGE('3G'!$J81:$J111) + Calibration!$C$11</f>
        <v>423.55408686190316</v>
      </c>
      <c r="M82" s="3">
        <v>451.35533285029419</v>
      </c>
      <c r="N82" s="3">
        <v>575.235444028095</v>
      </c>
      <c r="O82" s="3">
        <f t="shared" si="7"/>
        <v>0.15744872363975065</v>
      </c>
      <c r="Q82" s="3">
        <f>AVERAGE('4G'!$J237:$J267) + Calibration!$C$11</f>
        <v>414.06618821337099</v>
      </c>
      <c r="R82" s="3">
        <v>456.82838802243668</v>
      </c>
      <c r="S82" s="3">
        <v>573.24732470812432</v>
      </c>
      <c r="T82" s="3">
        <f t="shared" si="8"/>
        <v>0.24217813053331572</v>
      </c>
    </row>
    <row r="83" spans="1:20" x14ac:dyDescent="0.25">
      <c r="A83" s="3">
        <f t="shared" si="9"/>
        <v>9.1666666666666625</v>
      </c>
      <c r="B83" s="3">
        <f>AVERAGE('1G'!$J82:$J112) + Calibration!$C$11</f>
        <v>425.76597456796424</v>
      </c>
      <c r="C83" s="3">
        <v>438.86784687436739</v>
      </c>
      <c r="D83" s="3">
        <v>589.33871573973443</v>
      </c>
      <c r="E83" s="3">
        <f t="shared" si="5"/>
        <v>7.4200741678828591E-2</v>
      </c>
      <c r="G83" s="3">
        <f>AVERAGE('2G'!$J82:$J112) + Calibration!$C$11</f>
        <v>425.35912241861678</v>
      </c>
      <c r="H83" s="3">
        <v>441.41147125388852</v>
      </c>
      <c r="I83" s="3">
        <v>580.95129250929165</v>
      </c>
      <c r="J83" s="3">
        <f t="shared" si="6"/>
        <v>9.091037993724993E-2</v>
      </c>
      <c r="L83" s="3">
        <f>AVERAGE('3G'!$J82:$J112) + Calibration!$C$11</f>
        <v>423.61569014683153</v>
      </c>
      <c r="M83" s="3">
        <v>451.35533285029419</v>
      </c>
      <c r="N83" s="3">
        <v>580.64067274635102</v>
      </c>
      <c r="O83" s="3">
        <f t="shared" si="7"/>
        <v>0.15709984148576242</v>
      </c>
      <c r="Q83" s="3">
        <f>AVERAGE('4G'!$J238:$J268) + Calibration!$C$11</f>
        <v>414.70940976887005</v>
      </c>
      <c r="R83" s="3">
        <v>455.9804618397975</v>
      </c>
      <c r="S83" s="3">
        <v>575.235444028095</v>
      </c>
      <c r="T83" s="3">
        <f t="shared" si="8"/>
        <v>0.23373321017880341</v>
      </c>
    </row>
    <row r="84" spans="1:20" x14ac:dyDescent="0.25">
      <c r="A84" s="3">
        <f t="shared" si="9"/>
        <v>9.2499999999999964</v>
      </c>
      <c r="B84" s="3">
        <f>AVERAGE('1G'!$J83:$J113) + Calibration!$C$11</f>
        <v>425.4178620003089</v>
      </c>
      <c r="C84" s="3">
        <v>435.93857025014245</v>
      </c>
      <c r="D84" s="3">
        <v>579.27383022961533</v>
      </c>
      <c r="E84" s="3">
        <f t="shared" si="5"/>
        <v>5.9582656346200462E-2</v>
      </c>
      <c r="G84" s="3">
        <f>AVERAGE('2G'!$J83:$J113) + Calibration!$C$11</f>
        <v>424.58410604868737</v>
      </c>
      <c r="H84" s="3">
        <v>441.41147125388852</v>
      </c>
      <c r="I84" s="3">
        <v>585.30033575110645</v>
      </c>
      <c r="J84" s="3">
        <f t="shared" si="6"/>
        <v>9.5299583870636639E-2</v>
      </c>
      <c r="L84" s="3">
        <f>AVERAGE('3G'!$J83:$J113) + Calibration!$C$11</f>
        <v>423.27474185125476</v>
      </c>
      <c r="M84" s="3">
        <v>450.97006602658234</v>
      </c>
      <c r="N84" s="3">
        <v>581.94537391440008</v>
      </c>
      <c r="O84" s="3">
        <f t="shared" si="7"/>
        <v>0.15684884929313284</v>
      </c>
      <c r="Q84" s="3">
        <f>AVERAGE('4G'!$J239:$J269) + Calibration!$C$11</f>
        <v>415.26668011537578</v>
      </c>
      <c r="R84" s="3">
        <v>454.28460947451913</v>
      </c>
      <c r="S84" s="3">
        <v>573.55794447106496</v>
      </c>
      <c r="T84" s="3">
        <f t="shared" si="8"/>
        <v>0.22097294413453064</v>
      </c>
    </row>
    <row r="85" spans="1:20" x14ac:dyDescent="0.25">
      <c r="A85" s="3">
        <f t="shared" si="9"/>
        <v>9.3333333333333304</v>
      </c>
      <c r="B85" s="3">
        <f>AVERAGE('1G'!$J84:$J114) + Calibration!$C$11</f>
        <v>425.24022071530601</v>
      </c>
      <c r="C85" s="3">
        <v>438.48234879806046</v>
      </c>
      <c r="D85" s="3">
        <v>577.2857046967523</v>
      </c>
      <c r="E85" s="3">
        <f t="shared" si="5"/>
        <v>7.4995061939828231E-2</v>
      </c>
      <c r="G85" s="3">
        <f>AVERAGE('2G'!$J84:$J114) + Calibration!$C$11</f>
        <v>424.36635429499216</v>
      </c>
      <c r="H85" s="3">
        <v>440.56369923964598</v>
      </c>
      <c r="I85" s="3">
        <v>587.97187943589108</v>
      </c>
      <c r="J85" s="3">
        <f t="shared" si="6"/>
        <v>9.1731546454911439E-2</v>
      </c>
      <c r="L85" s="3">
        <f>AVERAGE('3G'!$J84:$J114) + Calibration!$C$11</f>
        <v>422.61719318416607</v>
      </c>
      <c r="M85" s="3">
        <v>450.97006602658234</v>
      </c>
      <c r="N85" s="3">
        <v>584.98967249791974</v>
      </c>
      <c r="O85" s="3">
        <f t="shared" si="7"/>
        <v>0.16057279024194371</v>
      </c>
      <c r="Q85" s="3">
        <f>AVERAGE('4G'!$J240:$J270) + Calibration!$C$11</f>
        <v>416.14914051053455</v>
      </c>
      <c r="R85" s="3">
        <v>453.89911139821197</v>
      </c>
      <c r="S85" s="3">
        <v>570.57578102333957</v>
      </c>
      <c r="T85" s="3">
        <f t="shared" si="8"/>
        <v>0.21379202702585562</v>
      </c>
    </row>
    <row r="86" spans="1:20" x14ac:dyDescent="0.25">
      <c r="A86" s="3">
        <f t="shared" si="9"/>
        <v>9.4166666666666643</v>
      </c>
      <c r="B86" s="3">
        <f>AVERAGE('1G'!$J85:$J115) + Calibration!$C$11</f>
        <v>425.41069772823016</v>
      </c>
      <c r="C86" s="3">
        <v>438.0199206917282</v>
      </c>
      <c r="D86" s="3">
        <v>579.58444999255607</v>
      </c>
      <c r="E86" s="3">
        <f t="shared" si="5"/>
        <v>7.1410686503792148E-2</v>
      </c>
      <c r="G86" s="3">
        <f>AVERAGE('2G'!$J85:$J115) + Calibration!$C$11</f>
        <v>423.55981713351167</v>
      </c>
      <c r="H86" s="3">
        <v>441.79696933019545</v>
      </c>
      <c r="I86" s="3">
        <v>589.33871573973443</v>
      </c>
      <c r="J86" s="3">
        <f t="shared" si="6"/>
        <v>0.1032837282685371</v>
      </c>
      <c r="L86" s="3">
        <f>AVERAGE('3G'!$J85:$J115) + Calibration!$C$11</f>
        <v>422.68595644346942</v>
      </c>
      <c r="M86" s="3">
        <v>449.73664176763555</v>
      </c>
      <c r="N86" s="3">
        <v>578.2797488245069</v>
      </c>
      <c r="O86" s="3">
        <f t="shared" si="7"/>
        <v>0.15319802139979491</v>
      </c>
      <c r="Q86" s="3">
        <f>AVERAGE('4G'!$J241:$J271) + Calibration!$C$11</f>
        <v>416.46574088204636</v>
      </c>
      <c r="R86" s="3">
        <v>454.28460947451913</v>
      </c>
      <c r="S86" s="3">
        <v>578.2797488245069</v>
      </c>
      <c r="T86" s="3">
        <f t="shared" si="8"/>
        <v>0.21418222017353919</v>
      </c>
    </row>
    <row r="87" spans="1:20" x14ac:dyDescent="0.25">
      <c r="A87" s="3">
        <f t="shared" si="9"/>
        <v>9.4999999999999982</v>
      </c>
      <c r="B87" s="3">
        <f>AVERAGE('1G'!$J86:$J116) + Calibration!$C$11</f>
        <v>426.71146795081779</v>
      </c>
      <c r="C87" s="3">
        <v>435.93857025014245</v>
      </c>
      <c r="D87" s="3">
        <v>583.99563458305738</v>
      </c>
      <c r="E87" s="3">
        <f t="shared" si="5"/>
        <v>5.2256488091530849E-2</v>
      </c>
      <c r="G87" s="3">
        <f>AVERAGE('2G'!$J86:$J116) + Calibration!$C$11</f>
        <v>423.84633071394251</v>
      </c>
      <c r="H87" s="3">
        <v>440.94904314755627</v>
      </c>
      <c r="I87" s="3">
        <v>593.37710194125475</v>
      </c>
      <c r="J87" s="3">
        <f t="shared" si="6"/>
        <v>9.6858976916883985E-2</v>
      </c>
      <c r="L87" s="3">
        <f>AVERAGE('3G'!$J86:$J116) + Calibration!$C$11</f>
        <v>423.02690903675006</v>
      </c>
      <c r="M87" s="3">
        <v>449.27421366130375</v>
      </c>
      <c r="N87" s="3">
        <v>583.31221021824342</v>
      </c>
      <c r="O87" s="3">
        <f t="shared" si="7"/>
        <v>0.14864817979184661</v>
      </c>
      <c r="Q87" s="3">
        <f>AVERAGE('4G'!$J242:$J272) + Calibration!$C$11</f>
        <v>416.3267817955375</v>
      </c>
      <c r="R87" s="3">
        <v>453.89911139821197</v>
      </c>
      <c r="S87" s="3">
        <v>572.87456359649696</v>
      </c>
      <c r="T87" s="3">
        <f t="shared" si="8"/>
        <v>0.21278597882207659</v>
      </c>
    </row>
    <row r="88" spans="1:20" x14ac:dyDescent="0.25">
      <c r="A88" s="3">
        <f t="shared" si="9"/>
        <v>9.5833333333333321</v>
      </c>
      <c r="B88" s="3">
        <f>AVERAGE('1G'!$J87:$J117) + Calibration!$C$11</f>
        <v>426.93637824632015</v>
      </c>
      <c r="C88" s="3">
        <v>435.55314925803373</v>
      </c>
      <c r="D88" s="3">
        <v>590.33275986748913</v>
      </c>
      <c r="E88" s="3">
        <f t="shared" si="5"/>
        <v>4.8799956601111458E-2</v>
      </c>
      <c r="G88" s="3">
        <f>AVERAGE('2G'!$J87:$J117) + Calibration!$C$11</f>
        <v>423.99388377529635</v>
      </c>
      <c r="H88" s="3">
        <v>441.41147125388852</v>
      </c>
      <c r="I88" s="3">
        <v>599.09295042245139</v>
      </c>
      <c r="J88" s="3">
        <f t="shared" si="6"/>
        <v>9.864223058682961E-2</v>
      </c>
      <c r="L88" s="3">
        <f>AVERAGE('3G'!$J87:$J117) + Calibration!$C$11</f>
        <v>422.36935893709352</v>
      </c>
      <c r="M88" s="3">
        <v>448.88871558499636</v>
      </c>
      <c r="N88" s="3">
        <v>577.90698771287975</v>
      </c>
      <c r="O88" s="3">
        <f t="shared" si="7"/>
        <v>0.1501889108748283</v>
      </c>
      <c r="Q88" s="3">
        <f>AVERAGE('4G'!$J243:$J273) + Calibration!$C$11</f>
        <v>416.63621502983477</v>
      </c>
      <c r="R88" s="3">
        <v>456.36588283190622</v>
      </c>
      <c r="S88" s="3">
        <v>574.92478698780064</v>
      </c>
      <c r="T88" s="3">
        <f t="shared" si="8"/>
        <v>0.22500378179738811</v>
      </c>
    </row>
    <row r="89" spans="1:20" x14ac:dyDescent="0.25">
      <c r="A89" s="3">
        <f t="shared" si="9"/>
        <v>9.6666666666666661</v>
      </c>
      <c r="B89" s="3">
        <f>AVERAGE('1G'!$J88:$J118) + Calibration!$C$11</f>
        <v>426.9836529870912</v>
      </c>
      <c r="C89" s="3">
        <v>438.86784687436739</v>
      </c>
      <c r="D89" s="3">
        <v>590.02214010454838</v>
      </c>
      <c r="E89" s="3">
        <f t="shared" si="5"/>
        <v>6.7304579076070861E-2</v>
      </c>
      <c r="G89" s="3">
        <f>AVERAGE('2G'!$J88:$J118) + Calibration!$C$11</f>
        <v>424.10992177537082</v>
      </c>
      <c r="H89" s="3">
        <v>441.41147125388852</v>
      </c>
      <c r="I89" s="3">
        <v>593.37710194125475</v>
      </c>
      <c r="J89" s="3">
        <f t="shared" si="6"/>
        <v>9.7985064537039493E-2</v>
      </c>
      <c r="L89" s="3">
        <f>AVERAGE('3G'!$J88:$J118) + Calibration!$C$11</f>
        <v>423.22173827144286</v>
      </c>
      <c r="M89" s="3">
        <v>449.27421366130375</v>
      </c>
      <c r="N89" s="3">
        <v>576.60228654483058</v>
      </c>
      <c r="O89" s="3">
        <f t="shared" si="7"/>
        <v>0.1475447898810886</v>
      </c>
      <c r="Q89" s="3">
        <f>AVERAGE('4G'!$J244:$J274) + Calibration!$C$11</f>
        <v>417.28660085741257</v>
      </c>
      <c r="R89" s="3">
        <v>456.36588283190622</v>
      </c>
      <c r="S89" s="3">
        <v>569.20893850660389</v>
      </c>
      <c r="T89" s="3">
        <f t="shared" si="8"/>
        <v>0.22132040665412056</v>
      </c>
    </row>
    <row r="90" spans="1:20" x14ac:dyDescent="0.25">
      <c r="A90" s="3">
        <f t="shared" si="9"/>
        <v>9.75</v>
      </c>
      <c r="B90" s="3">
        <f>AVERAGE('1G'!$J89:$J119) + Calibration!$C$11</f>
        <v>427.47932004866846</v>
      </c>
      <c r="C90" s="3">
        <v>438.0199206917282</v>
      </c>
      <c r="D90" s="3">
        <v>585.98375390302806</v>
      </c>
      <c r="E90" s="3">
        <f t="shared" si="5"/>
        <v>5.9695314315735826E-2</v>
      </c>
      <c r="G90" s="3">
        <f>AVERAGE('2G'!$J89:$J119) + Calibration!$C$11</f>
        <v>424.36634999728841</v>
      </c>
      <c r="H90" s="3">
        <v>441.41147125388852</v>
      </c>
      <c r="I90" s="3">
        <v>588.65529758781281</v>
      </c>
      <c r="J90" s="3">
        <f t="shared" si="6"/>
        <v>9.653281681177589E-2</v>
      </c>
      <c r="L90" s="3">
        <f>AVERAGE('3G'!$J89:$J119) + Calibration!$C$11</f>
        <v>423.96523958009277</v>
      </c>
      <c r="M90" s="3">
        <v>448.88871558499636</v>
      </c>
      <c r="N90" s="3">
        <v>582.31813502602733</v>
      </c>
      <c r="O90" s="3">
        <f t="shared" si="7"/>
        <v>0.14115084939993836</v>
      </c>
      <c r="Q90" s="3">
        <f>AVERAGE('4G'!$J245:$J275) + Calibration!$C$11</f>
        <v>417.62755345069303</v>
      </c>
      <c r="R90" s="3">
        <v>456.36588283190622</v>
      </c>
      <c r="S90" s="3">
        <v>572.25324330301589</v>
      </c>
      <c r="T90" s="3">
        <f t="shared" si="8"/>
        <v>0.21938946619713212</v>
      </c>
    </row>
    <row r="91" spans="1:20" x14ac:dyDescent="0.25">
      <c r="A91" s="3">
        <f t="shared" si="9"/>
        <v>9.8333333333333339</v>
      </c>
      <c r="B91" s="3">
        <f>AVERAGE('1G'!$J90:$J120) + Calibration!$C$11</f>
        <v>427.49507829559212</v>
      </c>
      <c r="C91" s="3">
        <v>438.0199206917282</v>
      </c>
      <c r="D91" s="3">
        <v>587.35059641976375</v>
      </c>
      <c r="E91" s="3">
        <f t="shared" si="5"/>
        <v>5.9606069543542251E-2</v>
      </c>
      <c r="G91" s="3">
        <f>AVERAGE('2G'!$J90:$J120) + Calibration!$C$11</f>
        <v>425.2645729370746</v>
      </c>
      <c r="H91" s="3">
        <v>443.87831977178098</v>
      </c>
      <c r="I91" s="3">
        <v>590.33275986748913</v>
      </c>
      <c r="J91" s="3">
        <f t="shared" si="6"/>
        <v>0.105416522788286</v>
      </c>
      <c r="L91" s="3">
        <f>AVERAGE('3G'!$J90:$J120) + Calibration!$C$11</f>
        <v>423.87212409902065</v>
      </c>
      <c r="M91" s="3">
        <v>449.27421366130375</v>
      </c>
      <c r="N91" s="3">
        <v>576.60228654483058</v>
      </c>
      <c r="O91" s="3">
        <f t="shared" si="7"/>
        <v>0.14386141473782105</v>
      </c>
      <c r="Q91" s="3">
        <f>AVERAGE('4G'!$J246:$J276) + Calibration!$C$11</f>
        <v>417.30952337641486</v>
      </c>
      <c r="R91" s="3">
        <v>456.36588283190622</v>
      </c>
      <c r="S91" s="3">
        <v>574.92478698780064</v>
      </c>
      <c r="T91" s="3">
        <f t="shared" si="8"/>
        <v>0.22119058796322355</v>
      </c>
    </row>
    <row r="92" spans="1:20" x14ac:dyDescent="0.25">
      <c r="A92" s="3">
        <f t="shared" si="9"/>
        <v>9.9166666666666679</v>
      </c>
      <c r="B92" s="3">
        <f>AVERAGE('1G'!$J91:$J121) + Calibration!$C$11</f>
        <v>427.40912278889505</v>
      </c>
      <c r="C92" s="3">
        <v>438.86784687436739</v>
      </c>
      <c r="D92" s="3">
        <v>583.6228361940764</v>
      </c>
      <c r="E92" s="3">
        <f t="shared" si="5"/>
        <v>6.4894986453163037E-2</v>
      </c>
      <c r="G92" s="3">
        <f>AVERAGE('2G'!$J91:$J121) + Calibration!$C$11</f>
        <v>425.42645454258587</v>
      </c>
      <c r="H92" s="3">
        <v>443.49282169547405</v>
      </c>
      <c r="I92" s="3">
        <v>594.06052009317648</v>
      </c>
      <c r="J92" s="3">
        <f t="shared" si="6"/>
        <v>0.10231650949087494</v>
      </c>
      <c r="L92" s="3">
        <f>AVERAGE('3G'!$J91:$J121) + Calibration!$C$11</f>
        <v>424.14287943252771</v>
      </c>
      <c r="M92" s="3">
        <v>448.88871558499636</v>
      </c>
      <c r="N92" s="3">
        <v>577.2857046967523</v>
      </c>
      <c r="O92" s="3">
        <f t="shared" si="7"/>
        <v>0.14014480930932105</v>
      </c>
      <c r="Q92" s="3">
        <f>AVERAGE('4G'!$J247:$J277) + Calibration!$C$11</f>
        <v>417.88255053727642</v>
      </c>
      <c r="R92" s="3">
        <v>456.36588283190622</v>
      </c>
      <c r="S92" s="3">
        <v>570.57578102333957</v>
      </c>
      <c r="T92" s="3">
        <f t="shared" si="8"/>
        <v>0.21794532351981563</v>
      </c>
    </row>
    <row r="93" spans="1:20" x14ac:dyDescent="0.25">
      <c r="B93" s="3">
        <f>AVERAGE(B2:B92)</f>
        <v>426.77722294486591</v>
      </c>
      <c r="D93" s="3">
        <f>AVERAGE(D2:D92)</f>
        <v>582.65363590388347</v>
      </c>
      <c r="G93" s="3">
        <f>AVERAGE(G2:G92)</f>
        <v>426.27607661349407</v>
      </c>
      <c r="I93" s="3">
        <f>AVERAGE(I2:I92)</f>
        <v>583.41920195314788</v>
      </c>
      <c r="L93" s="3">
        <f>AVERAGE(L2:L92)</f>
        <v>426.58149171766956</v>
      </c>
      <c r="N93" s="3">
        <f>AVERAGE(N2:N92)</f>
        <v>580.07459210660795</v>
      </c>
      <c r="Q93" s="3">
        <f>AVERAGE(Q2:Q92)</f>
        <v>416.18235435858458</v>
      </c>
      <c r="S93" s="3">
        <f>AVERAGE(S2:S92)</f>
        <v>567.78480649586766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14" sqref="D14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40351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f>61.6856255986566-12</f>
        <v>49.6856255986566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1G</vt:lpstr>
      <vt:lpstr>2G</vt:lpstr>
      <vt:lpstr>3G</vt:lpstr>
      <vt:lpstr>4G</vt:lpstr>
      <vt:lpstr>1G - 2G - 3G - 4G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2011-02-25T23:19:09Z</dcterms:created>
  <dcterms:modified xsi:type="dcterms:W3CDTF">2011-02-25T23:22:12Z</dcterms:modified>
</cp:coreProperties>
</file>